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JF\Prakom\"/>
    </mc:Choice>
  </mc:AlternateContent>
  <xr:revisionPtr revIDLastSave="0" documentId="13_ncr:1_{75396E60-B2C0-496D-8AC6-227E6B71D249}" xr6:coauthVersionLast="44" xr6:coauthVersionMax="44"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definedNames>
    <definedName name="_xlnm.Print_Area" localSheetId="0">Sheet1!$A$1:$J$261</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60" i="1" l="1"/>
  <c r="J59" i="1"/>
  <c r="J56" i="1"/>
  <c r="J55" i="1"/>
  <c r="J54" i="1"/>
  <c r="J53" i="1"/>
  <c r="J52" i="1"/>
  <c r="J51" i="1"/>
  <c r="J50" i="1"/>
  <c r="J49" i="1"/>
  <c r="J47" i="1" l="1"/>
  <c r="J46" i="1"/>
  <c r="J45" i="1"/>
  <c r="J48" i="1" l="1"/>
  <c r="J44" i="1" l="1"/>
  <c r="J43" i="1"/>
  <c r="J42" i="1"/>
  <c r="J41" i="1"/>
  <c r="J40" i="1"/>
  <c r="J38" i="1" l="1"/>
  <c r="J39" i="1"/>
  <c r="J34" i="1"/>
  <c r="J29" i="1" l="1"/>
  <c r="J30" i="1"/>
  <c r="J31" i="1"/>
  <c r="J32" i="1"/>
  <c r="J33" i="1"/>
  <c r="J35" i="1"/>
  <c r="J36" i="1"/>
  <c r="J37" i="1"/>
  <c r="J28" i="1"/>
  <c r="J61" i="1" l="1"/>
  <c r="J62" i="1" s="1"/>
</calcChain>
</file>

<file path=xl/sharedStrings.xml><?xml version="1.0" encoding="utf-8"?>
<sst xmlns="http://schemas.openxmlformats.org/spreadsheetml/2006/main" count="535" uniqueCount="340">
  <si>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</si>
  <si>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</si>
  <si>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</si>
  <si>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</si>
  <si>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</si>
  <si>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</si>
  <si>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</si>
  <si>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</si>
  <si>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</si>
  <si>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</si>
  <si>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</si>
  <si>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</si>
  <si>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</si>
  <si>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</si>
  <si>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</si>
  <si>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</si>
  <si>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</si>
  <si>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</si>
  <si>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</si>
  <si>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</si>
  <si>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</si>
  <si>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</si>
  <si>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</si>
  <si>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</si>
  <si>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</si>
  <si>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</si>
  <si>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</si>
  <si>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</si>
  <si>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</si>
  <si>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</si>
  <si>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</si>
  <si>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</si>
  <si>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</si>
  <si>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</si>
  <si>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</si>
  <si>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</si>
  <si>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</si>
  <si>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</si>
  <si>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</si>
  <si>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</si>
  <si>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</si>
  <si>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</si>
  <si>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</si>
  <si>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</si>
  <si>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</si>
  <si>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</si>
  <si>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</si>
  <si>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</si>
  <si>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</si>
  <si>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</si>
  <si>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</si>
  <si>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</si>
  <si>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</si>
  <si>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</si>
  <si>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</si>
  <si>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</si>
  <si>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</si>
  <si>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</si>
  <si>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</si>
  <si>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</si>
  <si>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</si>
  <si>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</si>
  <si>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</si>
  <si>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</si>
  <si>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</si>
  <si>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</si>
  <si>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</si>
  <si>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</si>
  <si>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</si>
  <si>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</si>
  <si>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</si>
  <si>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</si>
  <si>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</si>
  <si>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</si>
  <si>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</si>
  <si>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</si>
  <si>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</si>
  <si>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</si>
  <si>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</si>
  <si>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</si>
  <si>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</si>
  <si>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</si>
  <si>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</si>
  <si>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</si>
  <si>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</si>
  <si>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</si>
  <si>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</si>
  <si>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</si>
  <si>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</si>
  <si>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</si>
  <si>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</si>
  <si>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</si>
  <si>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</si>
  <si>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</si>
  <si>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</si>
  <si>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</si>
  <si>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</si>
  <si>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</si>
  <si>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</si>
  <si>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</si>
  <si>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</si>
  <si>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</si>
  <si>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</si>
  <si>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</si>
  <si>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</si>
  <si>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</si>
  <si>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</si>
  <si>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</si>
  <si>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</si>
  <si>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</si>
  <si>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</si>
  <si>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</si>
  <si>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</si>
  <si>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</si>
  <si>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</si>
  <si>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</si>
  <si>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</si>
  <si>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</si>
  <si>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</si>
  <si>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</si>
  <si>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</si>
  <si>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</si>
  <si>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</si>
  <si>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</si>
  <si>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</si>
  <si>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</si>
  <si>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</si>
  <si>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</si>
  <si>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</si>
  <si>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</si>
  <si>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</si>
  <si>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</si>
  <si>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Diklat fungsional</t>
  </si>
  <si>
    <t>2) Menyusun laporan secara berkala</t>
  </si>
  <si>
    <t>3) Mengoperasikan komputer</t>
  </si>
  <si>
    <t>Menerima instruksi</t>
  </si>
  <si>
    <t>Laporan</t>
  </si>
  <si>
    <t>Dokumen</t>
  </si>
  <si>
    <t>O8 =</t>
  </si>
  <si>
    <t>Menerima perintah, petunjuk, arahan dan laporan pelaksanaan tugas serta konsultasi</t>
  </si>
  <si>
    <t>Kelas 8</t>
  </si>
  <si>
    <t>Sangat Baik</t>
  </si>
  <si>
    <t>WAKTU PENYELESAIAN (JAM)</t>
  </si>
  <si>
    <r>
      <t>1) Realistik</t>
    </r>
    <r>
      <rPr>
        <sz val="11"/>
        <color theme="0"/>
        <rFont val="Bookman Old Style"/>
        <family val="1"/>
      </rPr>
      <t>'</t>
    </r>
    <r>
      <rPr>
        <sz val="11"/>
        <color theme="1"/>
        <rFont val="Bookman Old Style"/>
        <family val="1"/>
      </rPr>
      <t>(R)</t>
    </r>
  </si>
  <si>
    <t>2) Investigatif (I)</t>
  </si>
  <si>
    <t>3) Konvensional (K)</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</si>
  <si>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</si>
  <si>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</si>
  <si>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</si>
  <si>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</si>
  <si>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</si>
  <si>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</si>
  <si>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</si>
  <si>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PRANATA KOMPUTER AHLI PERTAMA</t>
  </si>
  <si>
    <t xml:space="preserve">S1 Manajemen Informatika / Teknik Informatika </t>
  </si>
  <si>
    <t>Menelaah spesifikasi teknis komponen sistem komputer sesuai dengan ketentuan dan peraturan yang berlaku agar dapat digunakan sesuai kebutuhan</t>
  </si>
  <si>
    <t>Mengatur alokasi area dalam media komputer dengan cara mempartisi harddisk sehingga dapat digunakan sesuai kebutuhan</t>
  </si>
  <si>
    <t>Melakukan instalasi dan atau meningkatkan (upgrade) sistem komputer dengan cara mengupdate/mengupgrade aplikasi yang sudah kadaluarsa sehingga dapat digunakan sesuai dengan kebutuhan</t>
  </si>
  <si>
    <t>Membuat program paket dengan cara mengidentifikasi kebutuhan pengguna sistem pada instansi sehingga dapat mempermudah operasional pekerja</t>
  </si>
  <si>
    <t>Melakukan uji coba sistem komputer dengan cara memantau dan mengontrol kinerja sistem komputer sehingga dapat diketahui kekurangan sistem</t>
  </si>
  <si>
    <t>Melakukan uji coba program paket dengan cara memantau dan mengontrol cara kerja program paket yang telah dibuat sehingga dapat diketahui kekurangan program paket</t>
  </si>
  <si>
    <t>Melakukan deteksi dan atau memperbaiki kerusakan sistem komputer dan atau program paket dengan cara mencoba semua fungsi program sehingga dapat diketahui kekurangan sistem atau program paket</t>
  </si>
  <si>
    <t>Membuat petunjuk operasional sistem komputer menjadi sebuah buku sehingga dapat digunakan sebagai panduan operasional penggunaan sistem</t>
  </si>
  <si>
    <t>Membuat dokumentasi program paket dengan cara membuat laporan pekerjaan agar dapat digunakan sesuai kebutuhan</t>
  </si>
  <si>
    <t>Mengimplementasikan rancangan database melalui aplikasi database agar dapat digunakan sesuai kebutuhan pengguna sistem</t>
  </si>
  <si>
    <t>Mengatur alokasi area database dalam media komputer dengan cara mempartisi harddisk agar dapat dengan sesuai dengan kebutuhan pengguna sistem</t>
  </si>
  <si>
    <t>Membuat otorisasi akses kepada pemakai pada setiap aplikasi sistem komputer untuk dapat digunakan sesuai kebutuhan pengguna sistem</t>
  </si>
  <si>
    <t>Memantau dan mengevaluasi penggunaan database sesuai peraturan dan ketentuan yang berlaku demi kelancaran penggunaan database sesuai kebutuhan</t>
  </si>
  <si>
    <t>Melaksanakan duplikasi database sesuai dengan kebutuhan pemakai agar tercipta aplikasi sistem yang dibutuhkan</t>
  </si>
  <si>
    <t>Melaksanakan perpindahan dari perangkat lunak database yang lama ke yang baru sesuai dengan prosedur yang telah ditetapkan demi terciptanya kinerja sistem yang baik</t>
  </si>
  <si>
    <t>Melakukan pencarian kembali database sesuai data kebutuhan pengguna sistem sehingga tercipta kelancaran penggunaan sistem komputer</t>
  </si>
  <si>
    <t>Menerapkan rancangan konfigurasi sistem jaringan sesuai dengan kebutuhan pengguna sistem demi kelancaran penggunaan sistem jaringan</t>
  </si>
  <si>
    <t>Membuat sistem pengamanan sistem jaringan komputer sesuai dengan kebutuhan pengguna sistem sehingga tercipta keamanan jaringan yang optimal</t>
  </si>
  <si>
    <t>Membuat sistem prosedur pemanfaatan sistem jaringan komputer sesuai dengan peraturan dan ketentuan yang berlaku demi terciptanya penggunaan sistem yang optimal</t>
  </si>
  <si>
    <t>Melakukan ujicoba sistem operasi sistem jaringan komputer sesuai dengan kebutuhan pengguna sistem demi terciptanya kinerja sistem yang optimal</t>
  </si>
  <si>
    <t>Melakukan monitoring akses sesuai dengan prosedur dan ketentuan yang berlaku demi kelancaran penggunaan sistem</t>
  </si>
  <si>
    <t>Melakukan perbaikan kerusakan sistem jaringan komputer sesuai dengan kebutuhan pengguna sistem demi terwujudnya kinerja sistem yang optimal</t>
  </si>
  <si>
    <t>Melakukan sistem pencarian kembali sistem jaringan komputer sesuai dengan prosedur dan ketentuan yang berlaku demi kelancaran penggunaan sistem</t>
  </si>
  <si>
    <t>Membuat laporan kejanggalan (anomali) sistem jaringan komputer sesuai dengan kebutuhan pengguna sistem demi terwujudnya kinerja sistem yang optimal</t>
  </si>
  <si>
    <t>Membuat dokumentasi penggunaan sistem jaringan komputer sesuai dengan kebutuhan pengguna sistem demi kelancaran pelaksanaan tugas</t>
  </si>
  <si>
    <t>Membuat rancangan rinci sistem informasi sesuai dengan kebutuhan demi terciptanya pelayanan kinerja yang efektif dan efisien</t>
  </si>
  <si>
    <t>Mengembangkan dan atau meremajakan rancangan rinci sistem informasi sesuai dengan kebutuhan pengguna sistem demi terciptanya sistem informasi yang optimal</t>
  </si>
  <si>
    <t>Membuat dokumentasi rincian sistem informasi sesuai dengan kebutuhan pemakai sistem sehingga tercipta kinerja sistem yang optimal</t>
  </si>
  <si>
    <t>Membuat spesifikasi program sesuai dengan kebutuhan pengguna sistem sehingga tercipta kinerja yang optimal</t>
  </si>
  <si>
    <t>Melakukan verifikasi spesifikasi program sesuai dengan prosedur dan ketentuan yang berlaku demi kelancaran penggunaan sistem</t>
  </si>
  <si>
    <t>Mengembangkan dan atau meremajakan program paket sesuai dengan kebutuhan pengguna sistem demi kelancaran pelaksanaan tugas</t>
  </si>
  <si>
    <t>Melaksanakan tugas kedinasan lain yang diperintah pimpinan baik secara lisan maupun tertulis</t>
  </si>
  <si>
    <t>Membuat laporan secara tertulis untuk dilaporkan kepada pimpinan</t>
  </si>
  <si>
    <t xml:space="preserve">Hasil Telaah Sistem Komputer </t>
  </si>
  <si>
    <t>Hasil Alokasi Area pada Media Komputer</t>
  </si>
  <si>
    <t xml:space="preserve">Hasil Instalasi/Upgrade Sistem </t>
  </si>
  <si>
    <t>Program Paket</t>
  </si>
  <si>
    <t>Dokumen Hasil Uji Coba Sistem Komputer</t>
  </si>
  <si>
    <t>Dokumen Hasil Uji Coba Program paket</t>
  </si>
  <si>
    <t xml:space="preserve">Laporan Hasil Deteksi/Perbaikan Sistem Komputer/Program Paket </t>
  </si>
  <si>
    <t>Buku Petunjuk Hasil Operasional Sistem Komputer</t>
  </si>
  <si>
    <t>Dokumen Program Paket</t>
  </si>
  <si>
    <t xml:space="preserve">Rancangan Database </t>
  </si>
  <si>
    <t>Hasil Pengaturan Area Database dalam Media Komputer</t>
  </si>
  <si>
    <t xml:space="preserve">Hak Otorisasi Akses Pemakai Sistem Hasil Pemantauan dan Evaluasi </t>
  </si>
  <si>
    <t>Database</t>
  </si>
  <si>
    <t xml:space="preserve">Database yang terduplikasi Database 
Database Baru Aplikasi/Perangkat Lunak 
</t>
  </si>
  <si>
    <t>Database baru</t>
  </si>
  <si>
    <t>Hasil Pencarian Database</t>
  </si>
  <si>
    <t xml:space="preserve">Rancangan Konfigurasi Jaringan Komputer </t>
  </si>
  <si>
    <t xml:space="preserve">Sistem Pengamanan Jaringan Komputer </t>
  </si>
  <si>
    <t xml:space="preserve">Prosedur Pemanfaatan Sistem Jaringan </t>
  </si>
  <si>
    <t xml:space="preserve">Hasil Uji Coba Sistem Jaringan Komputer </t>
  </si>
  <si>
    <t xml:space="preserve">Hasil Monitoring Akses Jaringan </t>
  </si>
  <si>
    <t xml:space="preserve">Hasil Perbaikan Kerusakan Sistem Jaringan Komputer </t>
  </si>
  <si>
    <t xml:space="preserve">Hasil Pencarian Kembali Sistem Jaringan </t>
  </si>
  <si>
    <t xml:space="preserve">Laporan Kejanggalah (Anomali) Sistem Jaringan Komputer </t>
  </si>
  <si>
    <t xml:space="preserve">Dokumen Penggunaan Sistem Jaringan Komputer </t>
  </si>
  <si>
    <t>Rancangan Rinci Sistem Informasi</t>
  </si>
  <si>
    <t xml:space="preserve">Sistem Informasi yang telah dikembangkan/diremajakan </t>
  </si>
  <si>
    <t>Dokumen Rincian Sistem Informasi</t>
  </si>
  <si>
    <t xml:space="preserve">Laporan Spesifikasi Program </t>
  </si>
  <si>
    <t>Hasil Verifikasi Spesifikasi Program</t>
  </si>
  <si>
    <t>Program Paket yang dikembangkan/diremajakan</t>
  </si>
  <si>
    <t xml:space="preserve">Hasil kegiatan Pranata Komputer Pertama </t>
  </si>
  <si>
    <t>Laporan pelaksanaan tugas</t>
  </si>
  <si>
    <t xml:space="preserve">Usulan Spesifikasi Teknis Komputer </t>
  </si>
  <si>
    <t>Usulan Sistem Pengaturan Area Media Komputer</t>
  </si>
  <si>
    <t>Identifikasi Kebutuhan Sistem</t>
  </si>
  <si>
    <t>Daftar Uji Coba Sistem</t>
  </si>
  <si>
    <t>Daftar Uji Coba Paket</t>
  </si>
  <si>
    <t>Laporan Deteksi Kerusakan</t>
  </si>
  <si>
    <t>Data Kebutuhan Penggunaan Operasioanal Sistem Komputer</t>
  </si>
  <si>
    <t>Data Kebutuhan Penggunaan Operasioanal Program Paket</t>
  </si>
  <si>
    <t>Data Rancangan Kebutuhan Database</t>
  </si>
  <si>
    <t>Data Kebutuhan Alokasi Area Database</t>
  </si>
  <si>
    <t>Kebutuhan Akses Jumlah Pemakai</t>
  </si>
  <si>
    <t>Bahan Pemantauan dan Evaluasi</t>
  </si>
  <si>
    <t>Data Kebutuhan Duplikasi Database</t>
  </si>
  <si>
    <t>Identifikasi Kebutuhan Mutasi Database Lama ke Baru</t>
  </si>
  <si>
    <t>Data yang dicari pada Aplikasi Database</t>
  </si>
  <si>
    <t>Usulan Rancangan Konfigurasi Sistem Jaringan sesuai Kebutuhan</t>
  </si>
  <si>
    <t>Kebutuhan Pengamanan Sistem Jaringan</t>
  </si>
  <si>
    <t>Kebutuhan Prosedur Pemanfaatan Sistem Jaringan</t>
  </si>
  <si>
    <t>Rancangan Sistem Jaringan Komputer Baru/Upgrade</t>
  </si>
  <si>
    <t>Daftar Kebutuhan Pemakaian Akses Jaringan</t>
  </si>
  <si>
    <t>Laporan Deteksi Kerusakan Sistem Jaringan</t>
  </si>
  <si>
    <t>Laporan Deteksi Kejanggalan Sistem Jaringan</t>
  </si>
  <si>
    <t>Data Kebutuhan Dokumentasi Penggunaan Sistem Jaringan</t>
  </si>
  <si>
    <t>Data Kebutuhan Rinci Sistem Informasi</t>
  </si>
  <si>
    <t>Data Kebutuhan Rancangan Sistem Informasi</t>
  </si>
  <si>
    <t>Data Kebutuhan Spesifikasi Sistem Informasi</t>
  </si>
  <si>
    <t>Data Kebutuhan Verifikasi Sistem Informasi</t>
  </si>
  <si>
    <t>Perintah pimpinan</t>
  </si>
  <si>
    <t>Penelaahan spesifikasi teknis komponen sistem komputer</t>
  </si>
  <si>
    <t>Pengaturan alokasi area dalam media komputer</t>
  </si>
  <si>
    <t>Penginstalasian dan atau peningkatan (up grade) sistem komputer</t>
  </si>
  <si>
    <t>Pembuatan program paket</t>
  </si>
  <si>
    <t>Pelaksanaan uji coba sistem komputer</t>
  </si>
  <si>
    <t>Pelaksanaan uji coba program paket</t>
  </si>
  <si>
    <t>Pelaksanaan deteksi dan atau memperbaiki kerusakan sistem komputer dan atau program paket</t>
  </si>
  <si>
    <t>Pembuatan petunjuk operasional sistem komputer</t>
  </si>
  <si>
    <t>Pembuatan dokumentasi program paket</t>
  </si>
  <si>
    <t>Pengimplementasian rancangan database</t>
  </si>
  <si>
    <t>Pengaturan alokasi area database dalam media komputer</t>
  </si>
  <si>
    <t>Pembuatan otorisasi akses kepada pemakai</t>
  </si>
  <si>
    <t>Pemantauan dan evaluasi penggunaan database</t>
  </si>
  <si>
    <t>Pelaksanaan duplikasi database</t>
  </si>
  <si>
    <t>Pelaksanaan perpindahan dari perangkat lunak database yang lama ke yang baru</t>
  </si>
  <si>
    <t>Pelaksanaan pencarian kembali database</t>
  </si>
  <si>
    <t>Penerapan rancangan konfigurasi sistem jaringan komputer</t>
  </si>
  <si>
    <t>Pembuatan  sistem pengamanan sistem jaringan computer</t>
  </si>
  <si>
    <t>Pembuatan sistem prosedur pemanfaatan sistem jaringan komputer</t>
  </si>
  <si>
    <t>Pelaksanaan ujicoba sistem operasi sistem jaringan komputer</t>
  </si>
  <si>
    <t>Pelaksanaan monitoring akses</t>
  </si>
  <si>
    <t>Perbaikan kerusakan sistem jaringan komputer</t>
  </si>
  <si>
    <t>Pencarian kembali sistem jaringan komputer</t>
  </si>
  <si>
    <t>Pembuatan laporan kejanggalan (anomali) sistem jaringan komputer</t>
  </si>
  <si>
    <t>Pembuatan dokumentasi penggunaan sistem jaringan komputer</t>
  </si>
  <si>
    <t>Pembuatan rancangan rinci sistem informasi</t>
  </si>
  <si>
    <t>Pengembangkan dan atau peremajaan rancangan rinci sistem informasi</t>
  </si>
  <si>
    <t>Pembuatan dokumentasi rincian sistem informasi</t>
  </si>
  <si>
    <t>Pembuatan spesifikasi program</t>
  </si>
  <si>
    <t>Pelaksanaan verifikasi spesifikasi program</t>
  </si>
  <si>
    <t>Pengembangan dan atau peremajaan Program Paket</t>
  </si>
  <si>
    <t xml:space="preserve">Penyusunan laporan kegiatan Pranata Komputer Pertama </t>
  </si>
  <si>
    <t>Pelaksanaan tugas kedinasan lainnya</t>
  </si>
  <si>
    <t>Menelaah spesifikasi teknis komponen sistem komputer</t>
  </si>
  <si>
    <t>Melakukan pengaturan alokasi area dalam media komputer</t>
  </si>
  <si>
    <t>Melakukan penginstalasian dan atau peningkatan (up grade) sistem komputer</t>
  </si>
  <si>
    <t>Melakukan pembuatan program paket</t>
  </si>
  <si>
    <t>Melaksanakan uji coba sistem komputer</t>
  </si>
  <si>
    <t>Melaksanakan uji coba program paket</t>
  </si>
  <si>
    <t>Melaksanakan deteksi dan atau memperbaiki kerusakan sistem komputer dan atau program paket</t>
  </si>
  <si>
    <t>Melakukan pembuatan petunjuk operasional sistem komputer</t>
  </si>
  <si>
    <t>Melakukan pembuatan dokumentasi program paket</t>
  </si>
  <si>
    <t>Melakukan pengimplementasian rancangan database</t>
  </si>
  <si>
    <t>Melakukan pengaturan alokasi area database dalam media komputer</t>
  </si>
  <si>
    <t>Melakukan pembuatan otorisasi akses kepada pemakai</t>
  </si>
  <si>
    <t>Melakukan pemantauan dan evaluasi penggunaan database</t>
  </si>
  <si>
    <t>Melaksanakan duplikasi database</t>
  </si>
  <si>
    <t>Melaksanakan perpindahan dari perangkat lunak database yang lama ke yang baru</t>
  </si>
  <si>
    <t>Melaksanakan pencarian kembali database</t>
  </si>
  <si>
    <t>Menerapkan rancangan konfigurasi sistem jaringan komputer</t>
  </si>
  <si>
    <t>Melakukan pembuatan  sistem pengamanan sistem jaringan computer</t>
  </si>
  <si>
    <t>Melakukan pembuatan sistem prosedur pemanfaatan sistem jaringan komputer</t>
  </si>
  <si>
    <t>Melaksanakan ujicoba sistem operasi sistem jaringan komputer</t>
  </si>
  <si>
    <t>Melaksanakan monitoring akses</t>
  </si>
  <si>
    <t>Melakukan perbaikan kerusakan sistem jaringan komputer</t>
  </si>
  <si>
    <t>Melakukan pencarian kembali sistem jaringan komputer</t>
  </si>
  <si>
    <t>Melakukan pembuatan laporan kejanggalan (anomali) sistem jaringan komputer</t>
  </si>
  <si>
    <t>Melakukan pembuatan dokumentasi penggunaan sistem jaringan komputer</t>
  </si>
  <si>
    <t>Melakukan pembuatan rancangan rinci sistem informasi</t>
  </si>
  <si>
    <t>Melakukan pengembangkan dan atau peremajaan rancangan rinci sistem informasi</t>
  </si>
  <si>
    <t>Melakukan pembuatan dokumentasi rincian sistem informasi</t>
  </si>
  <si>
    <t>Melakukan pembuatan spesifikasi program</t>
  </si>
  <si>
    <t>Melaksanakan verifikasi spesifikasi program</t>
  </si>
  <si>
    <t>Melakukan pengembangan dan atau peremajaan Program Paket</t>
  </si>
  <si>
    <t xml:space="preserve">Menyusun laporan kegiatan Pranata Komputer Pertama </t>
  </si>
  <si>
    <t>Melaksanakan tugas kedinasan lainnya</t>
  </si>
  <si>
    <t>Pengembangan Teknologi Informasi berjalan sesuai fungsi dan kebutuhan</t>
  </si>
  <si>
    <t>Perangkat dan Sistem Komputer bekerja dengan baik</t>
  </si>
  <si>
    <t>Bertanggungjawab atas kerahasiaan data kepegawaian</t>
  </si>
  <si>
    <t>Kelancaran Pelaksanaan tugas lainnya</t>
  </si>
  <si>
    <t>Mengusulkan perbaikan atas kerusakan perangkat komputer/jaringan</t>
  </si>
  <si>
    <t>Mengusulkan pengaturan pembagian hak akses jaringan BKPSDM</t>
  </si>
  <si>
    <t>Mengusulkan pengaturan penggunaan perangkat komputer/jaringan</t>
  </si>
  <si>
    <t>Memantau penggunaan perangkat komputer/jaringan</t>
  </si>
  <si>
    <t>1) Menyiapkan informasi yang dibutuhkan tentang komputer, database dan jaringan</t>
  </si>
  <si>
    <t>Diklat Penjenjangan</t>
  </si>
  <si>
    <t>Diklatsar Gol. III</t>
  </si>
  <si>
    <t>Komputer dan Internet</t>
  </si>
  <si>
    <t>Crimping Tools, Komputer dan alat lainnya</t>
  </si>
  <si>
    <t>Komputer dan alat pendukung lainnya</t>
  </si>
  <si>
    <t>Komputer</t>
  </si>
  <si>
    <t>Surat Perintah, peraturan terkait</t>
  </si>
  <si>
    <t>JFT dan Pelaksana</t>
  </si>
  <si>
    <t>Kepala Badan</t>
  </si>
  <si>
    <t>Koordinasi dan sinkronisasi</t>
  </si>
  <si>
    <t>Bekerja dengan berkas kertas</t>
  </si>
  <si>
    <t>- Pemrograman komputer</t>
  </si>
  <si>
    <t>- Jaringan komputer</t>
  </si>
  <si>
    <t>- Statistik Dasar</t>
  </si>
  <si>
    <t>Melaksanakan Implementasi Sistem Komputer dan Program Paket, Implementasi Database, serta Implementasi Jaringan Komputer sesuai dengan kebutuhan pengguna sistem didasarkan pada peraturan dan ketentuan yang berlaku demi tersajinya data dan informasi kepegawaian yang cepat, tepat dan akurat</t>
  </si>
  <si>
    <t>Sedang/pernah menduduki jabatan pelaksana selama 1 (satu) tahun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</si>
</sst>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_-;\-* #,##0.000_-;_-* &quot;-&quot;_-;_-@_-"/>
  </numFmts>
  <fonts count="6"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
      <sz val="9"/>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107">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1" xfId="0" quotePrefix="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41" fontId="3" fillId="0" borderId="1" xfId="1" applyNumberFormat="1" applyFont="1" applyBorder="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wrapText="1"/>
    </xf>
    <xf numFmtId="0" fontId="3" fillId="0" borderId="1" xfId="0" applyFont="1" applyBorder="1"/>
    <xf numFmtId="164" fontId="3" fillId="0" borderId="1" xfId="0" applyNumberFormat="1" applyFont="1" applyBorder="1"/>
    <xf numFmtId="41" fontId="3" fillId="0" borderId="1" xfId="0" applyNumberFormat="1" applyFont="1" applyBorder="1"/>
    <xf numFmtId="0" fontId="3" fillId="0" borderId="1" xfId="0" applyFont="1" applyBorder="1" applyAlignment="1">
      <alignment horizontal="center" vertical="center"/>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quotePrefix="1" applyFont="1" applyAlignment="1">
      <alignment horizontal="right" vertical="top"/>
    </xf>
    <xf numFmtId="0" fontId="3"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center"/>
    </xf>
    <xf numFmtId="0" fontId="3" fillId="0" borderId="0" xfId="0" applyFont="1" applyAlignment="1">
      <alignment horizontal="left"/>
    </xf>
    <xf numFmtId="0" fontId="3" fillId="0" borderId="0" xfId="0" applyFont="1" applyAlignment="1">
      <alignment horizontal="left" vertical="center"/>
    </xf>
    <xf numFmtId="0" fontId="3" fillId="0" borderId="1" xfId="0" quotePrefix="1" applyFont="1" applyBorder="1" applyAlignment="1">
      <alignment horizontal="left" vertical="center"/>
    </xf>
    <xf numFmtId="0" fontId="0" fillId="0" borderId="0" xfId="0" applyAlignment="1">
      <alignment horizontal="left"/>
    </xf>
    <xf numFmtId="0" fontId="3" fillId="0" borderId="0" xfId="0" applyFont="1" applyAlignment="1">
      <alignment horizontal="left"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2"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0" fillId="0" borderId="0" xfId="0" applyBorder="1" applyAlignment="1">
      <alignment horizontal="left" vertical="center" wrapText="1"/>
    </xf>
    <xf numFmtId="0" fontId="3" fillId="0" borderId="0" xfId="0" applyFont="1" applyAlignment="1">
      <alignment horizontal="left"/>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center"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0" borderId="0" xfId="0" applyFont="1" applyAlignment="1">
      <alignment horizontal="left"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applyFont="1" applyAlignment="1">
      <alignment horizontal="left" vertical="top"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3" fillId="0" borderId="0" xfId="0" applyFont="1" applyAlignment="1">
      <alignment horizontal="left" wrapText="1"/>
    </xf>
    <xf numFmtId="0" fontId="2" fillId="0" borderId="0" xfId="0" applyFont="1" applyAlignment="1">
      <alignment horizontal="center" vertical="center"/>
    </xf>
    <xf numFmtId="0" fontId="5" fillId="0" borderId="0" xfId="0" applyFont="1"/>
    <xf numFmtId="0" fontId="3" fillId="0" borderId="0" xfId="0" quotePrefix="1" applyFont="1"/>
    <xf numFmtId="0" fontId="0"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262"/>
  <sheetViews>
    <sheetView tabSelected="1" topLeftCell="A250" zoomScaleNormal="100" workbookViewId="0">
      <selection activeCell="A270" sqref="A270"/>
    </sheetView>
  </sheetViews>
  <sheetFormatPr defaultRowHeight="15" x14ac:dyDescent="0.25"/>
  <cols>
    <col min="1" max="1" width="3.7109375" style="1" customWidth="1"/>
    <col min="2" max="2" width="4.140625" customWidth="1"/>
    <col min="3" max="3" width="25.28515625" customWidth="1"/>
    <col min="4" max="4" width="2.42578125" style="2" customWidth="1"/>
    <col min="5" max="5" width="6.85546875" style="4" customWidth="1"/>
    <col min="6" max="6" width="9.7109375" customWidth="1"/>
    <col min="7" max="7" width="12.140625" customWidth="1"/>
    <col min="8" max="8" width="18.5703125" customWidth="1"/>
    <col min="9" max="9" width="13.28515625" customWidth="1"/>
    <col min="10" max="10" width="15" customWidth="1"/>
    <col min="11" max="11" width="17.85546875" customWidth="1"/>
  </cols>
  <sheetData>
    <row r="2" spans="1:18" ht="22.5" customHeight="1" x14ac:dyDescent="0.25">
      <c r="A2" s="103" t="s">
        <v>0</v>
      </c>
      <c r="B2" s="103"/>
      <c r="C2" s="103"/>
      <c r="D2" s="103"/>
      <c r="E2" s="103"/>
      <c r="F2" s="103"/>
      <c r="G2" s="103"/>
      <c r="H2" s="103"/>
      <c r="I2" s="103"/>
      <c r="J2" s="103"/>
      <c r="K2" s="103"/>
    </row>
    <row r="3" spans="1:18" x14ac:dyDescent="0.25">
      <c r="A3" s="8"/>
      <c r="B3" s="9"/>
      <c r="C3" s="9"/>
      <c r="D3" s="10"/>
      <c r="E3" s="10"/>
      <c r="F3" s="9"/>
      <c r="G3" s="9"/>
      <c r="H3" s="9"/>
      <c r="I3" s="9"/>
      <c r="J3" s="9"/>
      <c r="K3" s="9"/>
    </row>
    <row r="4" spans="1:18" ht="27" customHeight="1" x14ac:dyDescent="0.25">
      <c r="A4" s="11" t="s">
        <v>1</v>
      </c>
      <c r="B4" s="88" t="s">
        <v>6</v>
      </c>
      <c r="C4" s="88"/>
      <c r="D4" s="10" t="s">
        <v>11</v>
      </c>
      <c r="E4" s="78" t="s">
        <v>153</v>
      </c>
      <c r="F4" s="78"/>
      <c r="G4" s="78"/>
      <c r="H4" s="78"/>
      <c r="I4" s="78"/>
      <c r="J4" s="9"/>
      <c r="K4" s="9"/>
    </row>
    <row r="5" spans="1:18" x14ac:dyDescent="0.25">
      <c r="A5" s="12" t="s">
        <v>2</v>
      </c>
      <c r="B5" s="58" t="s">
        <v>7</v>
      </c>
      <c r="C5" s="58"/>
      <c r="D5" s="10" t="s">
        <v>11</v>
      </c>
      <c r="E5" s="9"/>
      <c r="F5" s="9"/>
      <c r="G5" s="9"/>
      <c r="H5" s="9"/>
      <c r="I5" s="9"/>
      <c r="J5" s="9"/>
      <c r="K5" s="9"/>
    </row>
    <row r="6" spans="1:18" x14ac:dyDescent="0.25">
      <c r="A6" s="12" t="s">
        <v>3</v>
      </c>
      <c r="B6" s="58" t="s">
        <v>8</v>
      </c>
      <c r="C6" s="58"/>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75.75" customHeight="1" x14ac:dyDescent="0.25">
      <c r="A14" s="14" t="s">
        <v>4</v>
      </c>
      <c r="B14" s="89" t="s">
        <v>9</v>
      </c>
      <c r="C14" s="89"/>
      <c r="D14" s="15" t="s">
        <v>11</v>
      </c>
      <c r="E14" s="99" t="s">
        <v>338</v>
      </c>
      <c r="F14" s="99"/>
      <c r="G14" s="99"/>
      <c r="H14" s="99"/>
      <c r="I14" s="99"/>
      <c r="J14" s="99"/>
      <c r="K14" s="9"/>
    </row>
    <row r="15" spans="1:18" x14ac:dyDescent="0.25">
      <c r="A15" s="12" t="s">
        <v>5</v>
      </c>
      <c r="B15" s="58" t="s">
        <v>10</v>
      </c>
      <c r="C15" s="58"/>
      <c r="D15" s="10" t="s">
        <v>11</v>
      </c>
      <c r="E15" s="9"/>
      <c r="F15" s="9"/>
      <c r="G15" s="9"/>
      <c r="H15" s="9"/>
      <c r="I15" s="9"/>
      <c r="J15" s="9"/>
      <c r="K15" s="9"/>
    </row>
    <row r="16" spans="1:18" ht="20.25" customHeight="1" x14ac:dyDescent="0.25">
      <c r="A16" s="12"/>
      <c r="B16" s="40" t="s">
        <v>14</v>
      </c>
      <c r="C16" s="41" t="s">
        <v>39</v>
      </c>
      <c r="D16" s="42" t="s">
        <v>11</v>
      </c>
      <c r="E16" s="99" t="s">
        <v>154</v>
      </c>
      <c r="F16" s="99"/>
      <c r="G16" s="99"/>
      <c r="H16" s="99"/>
      <c r="I16" s="99"/>
      <c r="J16" s="99"/>
      <c r="K16" s="9"/>
      <c r="M16" s="3"/>
      <c r="N16" s="3"/>
      <c r="O16" s="3"/>
      <c r="P16" s="3"/>
      <c r="Q16" s="3"/>
      <c r="R16" s="3"/>
    </row>
    <row r="17" spans="1:11" ht="30" x14ac:dyDescent="0.25">
      <c r="A17" s="12"/>
      <c r="B17" s="40" t="s">
        <v>15</v>
      </c>
      <c r="C17" s="38" t="s">
        <v>40</v>
      </c>
      <c r="D17" s="42" t="s">
        <v>11</v>
      </c>
      <c r="E17" s="9"/>
      <c r="F17" s="9"/>
      <c r="G17" s="9"/>
      <c r="H17" s="9"/>
      <c r="I17" s="9"/>
      <c r="J17" s="9"/>
      <c r="K17" s="9"/>
    </row>
    <row r="18" spans="1:11" x14ac:dyDescent="0.25">
      <c r="A18" s="12"/>
      <c r="B18" s="13"/>
      <c r="C18" s="9" t="s">
        <v>324</v>
      </c>
      <c r="D18" s="10" t="s">
        <v>11</v>
      </c>
      <c r="E18" s="9" t="s">
        <v>325</v>
      </c>
      <c r="F18" s="9"/>
      <c r="G18" s="9"/>
      <c r="H18" s="9"/>
      <c r="I18" s="9"/>
      <c r="J18" s="9"/>
      <c r="K18" s="9"/>
    </row>
    <row r="19" spans="1:11" x14ac:dyDescent="0.25">
      <c r="A19" s="12"/>
      <c r="B19" s="13"/>
      <c r="C19" s="9" t="s">
        <v>132</v>
      </c>
      <c r="D19" s="44" t="s">
        <v>11</v>
      </c>
      <c r="E19" s="105" t="s">
        <v>335</v>
      </c>
      <c r="F19" s="9"/>
      <c r="G19" s="106"/>
      <c r="H19" s="104"/>
      <c r="I19" s="9"/>
      <c r="J19" s="9"/>
      <c r="K19" s="9"/>
    </row>
    <row r="20" spans="1:11" x14ac:dyDescent="0.25">
      <c r="A20" s="12"/>
      <c r="B20" s="13"/>
      <c r="C20" s="9"/>
      <c r="D20" s="49"/>
      <c r="E20" s="105" t="s">
        <v>336</v>
      </c>
      <c r="F20" s="9"/>
      <c r="G20" s="106"/>
      <c r="H20" s="104"/>
      <c r="I20" s="9"/>
      <c r="J20" s="9"/>
      <c r="K20" s="9"/>
    </row>
    <row r="21" spans="1:11" x14ac:dyDescent="0.25">
      <c r="A21" s="12"/>
      <c r="B21" s="13"/>
      <c r="C21" s="9"/>
      <c r="D21" s="49"/>
      <c r="E21" s="105" t="s">
        <v>337</v>
      </c>
      <c r="F21" s="9"/>
      <c r="G21" s="106"/>
      <c r="H21" s="104"/>
      <c r="I21" s="9"/>
      <c r="J21" s="9"/>
      <c r="K21" s="9"/>
    </row>
    <row r="22" spans="1:11" ht="19.5" customHeight="1" x14ac:dyDescent="0.25">
      <c r="A22" s="8"/>
      <c r="B22" s="8" t="s">
        <v>16</v>
      </c>
      <c r="C22" s="10" t="s">
        <v>41</v>
      </c>
      <c r="D22" s="10" t="s">
        <v>11</v>
      </c>
      <c r="E22" s="78" t="s">
        <v>339</v>
      </c>
      <c r="F22" s="78"/>
      <c r="G22" s="78"/>
      <c r="H22" s="78"/>
      <c r="I22" s="78"/>
      <c r="J22" s="78"/>
      <c r="K22" s="9"/>
    </row>
    <row r="23" spans="1:11" x14ac:dyDescent="0.25">
      <c r="A23" s="12" t="s">
        <v>12</v>
      </c>
      <c r="B23" s="58" t="s">
        <v>13</v>
      </c>
      <c r="C23" s="58"/>
      <c r="D23" s="10"/>
      <c r="E23" s="10"/>
      <c r="F23" s="9"/>
      <c r="G23" s="9"/>
      <c r="H23" s="9"/>
      <c r="I23" s="9"/>
      <c r="J23" s="9"/>
      <c r="K23" s="9"/>
    </row>
    <row r="24" spans="1:11" x14ac:dyDescent="0.25">
      <c r="A24" s="8"/>
      <c r="B24" s="9"/>
      <c r="C24" s="9"/>
      <c r="D24" s="10"/>
      <c r="E24" s="10"/>
      <c r="F24" s="9"/>
      <c r="G24" s="9"/>
      <c r="H24" s="9"/>
      <c r="I24" s="9"/>
      <c r="J24" s="9"/>
      <c r="K24" s="9"/>
    </row>
    <row r="25" spans="1:11" ht="15" customHeight="1" x14ac:dyDescent="0.25">
      <c r="A25" s="8"/>
      <c r="B25" s="82" t="s">
        <v>28</v>
      </c>
      <c r="C25" s="85" t="s">
        <v>29</v>
      </c>
      <c r="D25" s="90" t="s">
        <v>35</v>
      </c>
      <c r="E25" s="91"/>
      <c r="F25" s="92"/>
      <c r="G25" s="85" t="s">
        <v>31</v>
      </c>
      <c r="H25" s="85" t="s">
        <v>75</v>
      </c>
      <c r="I25" s="85" t="s">
        <v>76</v>
      </c>
      <c r="J25" s="85" t="s">
        <v>36</v>
      </c>
      <c r="K25" s="85" t="s">
        <v>142</v>
      </c>
    </row>
    <row r="26" spans="1:11" ht="15" customHeight="1" x14ac:dyDescent="0.25">
      <c r="A26" s="8"/>
      <c r="B26" s="83"/>
      <c r="C26" s="86"/>
      <c r="D26" s="93"/>
      <c r="E26" s="94"/>
      <c r="F26" s="95"/>
      <c r="G26" s="86"/>
      <c r="H26" s="86"/>
      <c r="I26" s="86"/>
      <c r="J26" s="86"/>
      <c r="K26" s="86"/>
    </row>
    <row r="27" spans="1:11" x14ac:dyDescent="0.25">
      <c r="A27" s="8"/>
      <c r="B27" s="84"/>
      <c r="C27" s="87"/>
      <c r="D27" s="96"/>
      <c r="E27" s="97"/>
      <c r="F27" s="98"/>
      <c r="G27" s="87"/>
      <c r="H27" s="87"/>
      <c r="I27" s="87"/>
      <c r="J27" s="87"/>
      <c r="K27" s="87"/>
    </row>
    <row r="28" spans="1:11" ht="135.75" customHeight="1" x14ac:dyDescent="0.25">
      <c r="A28" s="8"/>
      <c r="B28" s="16" t="s">
        <v>1</v>
      </c>
      <c r="C28" s="17" t="s">
        <v>155</v>
      </c>
      <c r="D28" s="50" t="s">
        <v>188</v>
      </c>
      <c r="E28" s="51"/>
      <c r="F28" s="52"/>
      <c r="G28" s="18">
        <v>10</v>
      </c>
      <c r="H28" s="18">
        <v>300</v>
      </c>
      <c r="I28" s="19">
        <v>78000</v>
      </c>
      <c r="J28" s="20">
        <f>(G28*H28)/I28</f>
        <v>3.8461538461538464E-2</v>
      </c>
      <c r="K28" s="18">
        <v>5</v>
      </c>
    </row>
    <row r="29" spans="1:11" ht="108" customHeight="1" x14ac:dyDescent="0.25">
      <c r="A29" s="8"/>
      <c r="B29" s="16" t="s">
        <v>2</v>
      </c>
      <c r="C29" s="17" t="s">
        <v>156</v>
      </c>
      <c r="D29" s="50" t="s">
        <v>189</v>
      </c>
      <c r="E29" s="51"/>
      <c r="F29" s="52"/>
      <c r="G29" s="18">
        <v>15</v>
      </c>
      <c r="H29" s="18">
        <v>330</v>
      </c>
      <c r="I29" s="19">
        <v>78000</v>
      </c>
      <c r="J29" s="20">
        <f t="shared" ref="J29:J37" si="0">(G29*H29)/I29</f>
        <v>6.3461538461538458E-2</v>
      </c>
      <c r="K29" s="18">
        <v>5.5</v>
      </c>
    </row>
    <row r="30" spans="1:11" ht="183.75" customHeight="1" x14ac:dyDescent="0.25">
      <c r="A30" s="8"/>
      <c r="B30" s="16" t="s">
        <v>3</v>
      </c>
      <c r="C30" s="21" t="s">
        <v>157</v>
      </c>
      <c r="D30" s="50" t="s">
        <v>190</v>
      </c>
      <c r="E30" s="51"/>
      <c r="F30" s="52"/>
      <c r="G30" s="18">
        <v>25</v>
      </c>
      <c r="H30" s="18">
        <v>300</v>
      </c>
      <c r="I30" s="19">
        <v>78000</v>
      </c>
      <c r="J30" s="20">
        <f t="shared" si="0"/>
        <v>9.6153846153846159E-2</v>
      </c>
      <c r="K30" s="18">
        <v>5</v>
      </c>
    </row>
    <row r="31" spans="1:11" ht="105" customHeight="1" x14ac:dyDescent="0.25">
      <c r="A31" s="8"/>
      <c r="B31" s="16" t="s">
        <v>4</v>
      </c>
      <c r="C31" s="17" t="s">
        <v>158</v>
      </c>
      <c r="D31" s="50" t="s">
        <v>191</v>
      </c>
      <c r="E31" s="51"/>
      <c r="F31" s="52"/>
      <c r="G31" s="18">
        <v>20</v>
      </c>
      <c r="H31" s="18">
        <v>330</v>
      </c>
      <c r="I31" s="19">
        <v>78000</v>
      </c>
      <c r="J31" s="20">
        <f t="shared" si="0"/>
        <v>8.461538461538462E-2</v>
      </c>
      <c r="K31" s="18">
        <v>5.5</v>
      </c>
    </row>
    <row r="32" spans="1:11" ht="147" customHeight="1" x14ac:dyDescent="0.25">
      <c r="A32" s="8"/>
      <c r="B32" s="16" t="s">
        <v>5</v>
      </c>
      <c r="C32" s="17" t="s">
        <v>159</v>
      </c>
      <c r="D32" s="50" t="s">
        <v>192</v>
      </c>
      <c r="E32" s="51"/>
      <c r="F32" s="52"/>
      <c r="G32" s="18">
        <v>25</v>
      </c>
      <c r="H32" s="18">
        <v>300</v>
      </c>
      <c r="I32" s="19">
        <v>78000</v>
      </c>
      <c r="J32" s="20">
        <f t="shared" si="0"/>
        <v>9.6153846153846159E-2</v>
      </c>
      <c r="K32" s="18">
        <v>5</v>
      </c>
    </row>
    <row r="33" spans="1:11" ht="168.75" customHeight="1" x14ac:dyDescent="0.25">
      <c r="A33" s="8"/>
      <c r="B33" s="16" t="s">
        <v>12</v>
      </c>
      <c r="C33" s="17" t="s">
        <v>160</v>
      </c>
      <c r="D33" s="50" t="s">
        <v>193</v>
      </c>
      <c r="E33" s="51"/>
      <c r="F33" s="52"/>
      <c r="G33" s="18">
        <v>35</v>
      </c>
      <c r="H33" s="18">
        <v>300</v>
      </c>
      <c r="I33" s="19">
        <v>78000</v>
      </c>
      <c r="J33" s="20">
        <f t="shared" si="0"/>
        <v>0.13461538461538461</v>
      </c>
      <c r="K33" s="18">
        <v>5</v>
      </c>
    </row>
    <row r="34" spans="1:11" ht="217.5" customHeight="1" x14ac:dyDescent="0.25">
      <c r="A34" s="8"/>
      <c r="B34" s="16">
        <v>7</v>
      </c>
      <c r="C34" s="17" t="s">
        <v>161</v>
      </c>
      <c r="D34" s="50" t="s">
        <v>194</v>
      </c>
      <c r="E34" s="51"/>
      <c r="F34" s="52"/>
      <c r="G34" s="18">
        <v>15</v>
      </c>
      <c r="H34" s="18">
        <v>330</v>
      </c>
      <c r="I34" s="19">
        <v>78000</v>
      </c>
      <c r="J34" s="20">
        <f t="shared" ref="J34" si="1">(G34*H34)/I34</f>
        <v>6.3461538461538458E-2</v>
      </c>
      <c r="K34" s="18">
        <v>5.5</v>
      </c>
    </row>
    <row r="35" spans="1:11" ht="132" customHeight="1" x14ac:dyDescent="0.25">
      <c r="A35" s="8"/>
      <c r="B35" s="16">
        <v>8</v>
      </c>
      <c r="C35" s="17" t="s">
        <v>162</v>
      </c>
      <c r="D35" s="50" t="s">
        <v>195</v>
      </c>
      <c r="E35" s="51"/>
      <c r="F35" s="52"/>
      <c r="G35" s="18">
        <v>25</v>
      </c>
      <c r="H35" s="18">
        <v>300</v>
      </c>
      <c r="I35" s="19">
        <v>78000</v>
      </c>
      <c r="J35" s="20">
        <f t="shared" si="0"/>
        <v>9.6153846153846159E-2</v>
      </c>
      <c r="K35" s="18">
        <v>5</v>
      </c>
    </row>
    <row r="36" spans="1:11" ht="123" customHeight="1" x14ac:dyDescent="0.25">
      <c r="A36" s="8"/>
      <c r="B36" s="16">
        <v>9</v>
      </c>
      <c r="C36" s="17" t="s">
        <v>163</v>
      </c>
      <c r="D36" s="50" t="s">
        <v>196</v>
      </c>
      <c r="E36" s="51"/>
      <c r="F36" s="52"/>
      <c r="G36" s="18">
        <v>50</v>
      </c>
      <c r="H36" s="18">
        <v>300</v>
      </c>
      <c r="I36" s="19">
        <v>78000</v>
      </c>
      <c r="J36" s="20">
        <f t="shared" si="0"/>
        <v>0.19230769230769232</v>
      </c>
      <c r="K36" s="18">
        <v>5</v>
      </c>
    </row>
    <row r="37" spans="1:11" ht="125.25" customHeight="1" x14ac:dyDescent="0.25">
      <c r="A37" s="8"/>
      <c r="B37" s="16">
        <v>10</v>
      </c>
      <c r="C37" s="17" t="s">
        <v>164</v>
      </c>
      <c r="D37" s="50" t="s">
        <v>197</v>
      </c>
      <c r="E37" s="51"/>
      <c r="F37" s="52"/>
      <c r="G37" s="18">
        <v>25</v>
      </c>
      <c r="H37" s="18">
        <v>300</v>
      </c>
      <c r="I37" s="19">
        <v>78000</v>
      </c>
      <c r="J37" s="20">
        <f t="shared" si="0"/>
        <v>9.6153846153846159E-2</v>
      </c>
      <c r="K37" s="18">
        <v>5</v>
      </c>
    </row>
    <row r="38" spans="1:11" ht="123.75" customHeight="1" x14ac:dyDescent="0.25">
      <c r="A38" s="8"/>
      <c r="B38" s="16">
        <v>11</v>
      </c>
      <c r="C38" s="17" t="s">
        <v>165</v>
      </c>
      <c r="D38" s="50" t="s">
        <v>198</v>
      </c>
      <c r="E38" s="51"/>
      <c r="F38" s="52"/>
      <c r="G38" s="18">
        <v>15</v>
      </c>
      <c r="H38" s="18">
        <v>300</v>
      </c>
      <c r="I38" s="19">
        <v>78000</v>
      </c>
      <c r="J38" s="20">
        <f t="shared" ref="J38:J47" si="2">(G38*H38)/I38</f>
        <v>5.7692307692307696E-2</v>
      </c>
      <c r="K38" s="18">
        <v>5</v>
      </c>
    </row>
    <row r="39" spans="1:11" ht="127.5" customHeight="1" x14ac:dyDescent="0.25">
      <c r="A39" s="8"/>
      <c r="B39" s="16">
        <v>12</v>
      </c>
      <c r="C39" s="17" t="s">
        <v>166</v>
      </c>
      <c r="D39" s="50" t="s">
        <v>199</v>
      </c>
      <c r="E39" s="51"/>
      <c r="F39" s="52"/>
      <c r="G39" s="18">
        <v>25</v>
      </c>
      <c r="H39" s="18">
        <v>330</v>
      </c>
      <c r="I39" s="19">
        <v>78000</v>
      </c>
      <c r="J39" s="20">
        <f t="shared" si="2"/>
        <v>0.10576923076923077</v>
      </c>
      <c r="K39" s="18">
        <v>5.5</v>
      </c>
    </row>
    <row r="40" spans="1:11" ht="148.5" customHeight="1" x14ac:dyDescent="0.25">
      <c r="A40" s="8"/>
      <c r="B40" s="16">
        <v>13</v>
      </c>
      <c r="C40" s="17" t="s">
        <v>167</v>
      </c>
      <c r="D40" s="50" t="s">
        <v>200</v>
      </c>
      <c r="E40" s="51"/>
      <c r="F40" s="52"/>
      <c r="G40" s="18">
        <v>15</v>
      </c>
      <c r="H40" s="18">
        <v>300</v>
      </c>
      <c r="I40" s="19">
        <v>78000</v>
      </c>
      <c r="J40" s="20">
        <f t="shared" si="2"/>
        <v>5.7692307692307696E-2</v>
      </c>
      <c r="K40" s="18">
        <v>5</v>
      </c>
    </row>
    <row r="41" spans="1:11" ht="112.5" customHeight="1" x14ac:dyDescent="0.25">
      <c r="A41" s="8"/>
      <c r="B41" s="16">
        <v>14</v>
      </c>
      <c r="C41" s="17" t="s">
        <v>168</v>
      </c>
      <c r="D41" s="50" t="s">
        <v>201</v>
      </c>
      <c r="E41" s="51"/>
      <c r="F41" s="52"/>
      <c r="G41" s="18">
        <v>25</v>
      </c>
      <c r="H41" s="18">
        <v>300</v>
      </c>
      <c r="I41" s="19">
        <v>78000</v>
      </c>
      <c r="J41" s="20">
        <f t="shared" si="2"/>
        <v>9.6153846153846159E-2</v>
      </c>
      <c r="K41" s="18">
        <v>5</v>
      </c>
    </row>
    <row r="42" spans="1:11" ht="153.75" customHeight="1" x14ac:dyDescent="0.25">
      <c r="A42" s="8"/>
      <c r="B42" s="16">
        <v>15</v>
      </c>
      <c r="C42" s="17" t="s">
        <v>169</v>
      </c>
      <c r="D42" s="50" t="s">
        <v>202</v>
      </c>
      <c r="E42" s="51"/>
      <c r="F42" s="52"/>
      <c r="G42" s="18">
        <v>10</v>
      </c>
      <c r="H42" s="18">
        <v>330</v>
      </c>
      <c r="I42" s="19">
        <v>78000</v>
      </c>
      <c r="J42" s="20">
        <f t="shared" si="2"/>
        <v>4.230769230769231E-2</v>
      </c>
      <c r="K42" s="18">
        <v>5.5</v>
      </c>
    </row>
    <row r="43" spans="1:11" ht="120.75" customHeight="1" x14ac:dyDescent="0.25">
      <c r="A43" s="8"/>
      <c r="B43" s="16">
        <v>16</v>
      </c>
      <c r="C43" s="17" t="s">
        <v>170</v>
      </c>
      <c r="D43" s="50" t="s">
        <v>203</v>
      </c>
      <c r="E43" s="51"/>
      <c r="F43" s="52"/>
      <c r="G43" s="18">
        <v>25</v>
      </c>
      <c r="H43" s="18">
        <v>300</v>
      </c>
      <c r="I43" s="19">
        <v>78000</v>
      </c>
      <c r="J43" s="20">
        <f t="shared" si="2"/>
        <v>9.6153846153846159E-2</v>
      </c>
      <c r="K43" s="18">
        <v>5</v>
      </c>
    </row>
    <row r="44" spans="1:11" ht="135.75" customHeight="1" x14ac:dyDescent="0.25">
      <c r="A44" s="8"/>
      <c r="B44" s="16">
        <v>17</v>
      </c>
      <c r="C44" s="17" t="s">
        <v>171</v>
      </c>
      <c r="D44" s="50" t="s">
        <v>204</v>
      </c>
      <c r="E44" s="51"/>
      <c r="F44" s="52"/>
      <c r="G44" s="18">
        <v>24</v>
      </c>
      <c r="H44" s="18">
        <v>330</v>
      </c>
      <c r="I44" s="19">
        <v>78000</v>
      </c>
      <c r="J44" s="20">
        <f t="shared" si="2"/>
        <v>0.10153846153846154</v>
      </c>
      <c r="K44" s="18">
        <v>5.5</v>
      </c>
    </row>
    <row r="45" spans="1:11" ht="129.75" customHeight="1" x14ac:dyDescent="0.25">
      <c r="A45" s="8"/>
      <c r="B45" s="16">
        <v>18</v>
      </c>
      <c r="C45" s="17" t="s">
        <v>172</v>
      </c>
      <c r="D45" s="50" t="s">
        <v>205</v>
      </c>
      <c r="E45" s="51"/>
      <c r="F45" s="52"/>
      <c r="G45" s="18">
        <v>12</v>
      </c>
      <c r="H45" s="18">
        <v>300</v>
      </c>
      <c r="I45" s="19">
        <v>78000</v>
      </c>
      <c r="J45" s="20">
        <f t="shared" si="2"/>
        <v>4.6153846153846156E-2</v>
      </c>
      <c r="K45" s="18">
        <v>5</v>
      </c>
    </row>
    <row r="46" spans="1:11" ht="159" customHeight="1" x14ac:dyDescent="0.25">
      <c r="A46" s="8"/>
      <c r="B46" s="16">
        <v>19</v>
      </c>
      <c r="C46" s="17" t="s">
        <v>173</v>
      </c>
      <c r="D46" s="50" t="s">
        <v>206</v>
      </c>
      <c r="E46" s="51"/>
      <c r="F46" s="52"/>
      <c r="G46" s="18">
        <v>12</v>
      </c>
      <c r="H46" s="18">
        <v>300</v>
      </c>
      <c r="I46" s="19">
        <v>78000</v>
      </c>
      <c r="J46" s="20">
        <f t="shared" si="2"/>
        <v>4.6153846153846156E-2</v>
      </c>
      <c r="K46" s="18">
        <v>5</v>
      </c>
    </row>
    <row r="47" spans="1:11" ht="128.25" customHeight="1" x14ac:dyDescent="0.25">
      <c r="A47" s="8"/>
      <c r="B47" s="16">
        <v>20</v>
      </c>
      <c r="C47" s="17" t="s">
        <v>174</v>
      </c>
      <c r="D47" s="50" t="s">
        <v>207</v>
      </c>
      <c r="E47" s="51"/>
      <c r="F47" s="52"/>
      <c r="G47" s="18">
        <v>20</v>
      </c>
      <c r="H47" s="18">
        <v>300</v>
      </c>
      <c r="I47" s="19">
        <v>78000</v>
      </c>
      <c r="J47" s="20">
        <f t="shared" si="2"/>
        <v>7.6923076923076927E-2</v>
      </c>
      <c r="K47" s="18">
        <v>5</v>
      </c>
    </row>
    <row r="48" spans="1:11" ht="141" customHeight="1" x14ac:dyDescent="0.25">
      <c r="A48" s="8"/>
      <c r="B48" s="16">
        <v>21</v>
      </c>
      <c r="C48" s="17" t="s">
        <v>175</v>
      </c>
      <c r="D48" s="50" t="s">
        <v>208</v>
      </c>
      <c r="E48" s="51"/>
      <c r="F48" s="52"/>
      <c r="G48" s="18">
        <v>25</v>
      </c>
      <c r="H48" s="18">
        <v>330</v>
      </c>
      <c r="I48" s="19">
        <v>78000</v>
      </c>
      <c r="J48" s="20">
        <f t="shared" ref="J48:J60" si="3">(G48*H48)/I48</f>
        <v>0.10576923076923077</v>
      </c>
      <c r="K48" s="18">
        <v>5.5</v>
      </c>
    </row>
    <row r="49" spans="1:11" ht="130.5" customHeight="1" x14ac:dyDescent="0.25">
      <c r="A49" s="8"/>
      <c r="B49" s="16">
        <v>22</v>
      </c>
      <c r="C49" s="17" t="s">
        <v>176</v>
      </c>
      <c r="D49" s="50" t="s">
        <v>209</v>
      </c>
      <c r="E49" s="51"/>
      <c r="F49" s="52"/>
      <c r="G49" s="18">
        <v>30</v>
      </c>
      <c r="H49" s="18">
        <v>300</v>
      </c>
      <c r="I49" s="19">
        <v>78000</v>
      </c>
      <c r="J49" s="20">
        <f t="shared" si="3"/>
        <v>0.11538461538461539</v>
      </c>
      <c r="K49" s="18">
        <v>5</v>
      </c>
    </row>
    <row r="50" spans="1:11" ht="153" customHeight="1" x14ac:dyDescent="0.25">
      <c r="A50" s="8"/>
      <c r="B50" s="16">
        <v>23</v>
      </c>
      <c r="C50" s="17" t="s">
        <v>177</v>
      </c>
      <c r="D50" s="50" t="s">
        <v>210</v>
      </c>
      <c r="E50" s="51"/>
      <c r="F50" s="52"/>
      <c r="G50" s="18">
        <v>25</v>
      </c>
      <c r="H50" s="18">
        <v>330</v>
      </c>
      <c r="I50" s="19">
        <v>78000</v>
      </c>
      <c r="J50" s="20">
        <f t="shared" si="3"/>
        <v>0.10576923076923077</v>
      </c>
      <c r="K50" s="18">
        <v>5.5</v>
      </c>
    </row>
    <row r="51" spans="1:11" ht="126" customHeight="1" x14ac:dyDescent="0.25">
      <c r="A51" s="8"/>
      <c r="B51" s="16">
        <v>24</v>
      </c>
      <c r="C51" s="17" t="s">
        <v>178</v>
      </c>
      <c r="D51" s="50" t="s">
        <v>211</v>
      </c>
      <c r="E51" s="51"/>
      <c r="F51" s="52"/>
      <c r="G51" s="18">
        <v>20</v>
      </c>
      <c r="H51" s="18">
        <v>120</v>
      </c>
      <c r="I51" s="19">
        <v>78000</v>
      </c>
      <c r="J51" s="20">
        <f t="shared" si="3"/>
        <v>3.0769230769230771E-2</v>
      </c>
      <c r="K51" s="18">
        <v>2</v>
      </c>
    </row>
    <row r="52" spans="1:11" ht="135.75" customHeight="1" x14ac:dyDescent="0.25">
      <c r="A52" s="8"/>
      <c r="B52" s="16">
        <v>25</v>
      </c>
      <c r="C52" s="17" t="s">
        <v>179</v>
      </c>
      <c r="D52" s="50" t="s">
        <v>212</v>
      </c>
      <c r="E52" s="51"/>
      <c r="F52" s="52"/>
      <c r="G52" s="18">
        <v>25</v>
      </c>
      <c r="H52" s="18">
        <v>300</v>
      </c>
      <c r="I52" s="19">
        <v>78000</v>
      </c>
      <c r="J52" s="20">
        <f t="shared" si="3"/>
        <v>9.6153846153846159E-2</v>
      </c>
      <c r="K52" s="18">
        <v>5</v>
      </c>
    </row>
    <row r="53" spans="1:11" ht="111" customHeight="1" x14ac:dyDescent="0.25">
      <c r="A53" s="8"/>
      <c r="B53" s="16">
        <v>26</v>
      </c>
      <c r="C53" s="17" t="s">
        <v>180</v>
      </c>
      <c r="D53" s="50" t="s">
        <v>213</v>
      </c>
      <c r="E53" s="51"/>
      <c r="F53" s="52"/>
      <c r="G53" s="18">
        <v>25</v>
      </c>
      <c r="H53" s="18">
        <v>120</v>
      </c>
      <c r="I53" s="19">
        <v>78000</v>
      </c>
      <c r="J53" s="20">
        <f t="shared" si="3"/>
        <v>3.8461538461538464E-2</v>
      </c>
      <c r="K53" s="18">
        <v>2</v>
      </c>
    </row>
    <row r="54" spans="1:11" ht="207.75" customHeight="1" x14ac:dyDescent="0.25">
      <c r="A54" s="8"/>
      <c r="B54" s="16">
        <v>27</v>
      </c>
      <c r="C54" s="17" t="s">
        <v>181</v>
      </c>
      <c r="D54" s="50" t="s">
        <v>214</v>
      </c>
      <c r="E54" s="51"/>
      <c r="F54" s="52"/>
      <c r="G54" s="18">
        <v>15</v>
      </c>
      <c r="H54" s="18">
        <v>330</v>
      </c>
      <c r="I54" s="19">
        <v>78000</v>
      </c>
      <c r="J54" s="20">
        <f t="shared" si="3"/>
        <v>6.3461538461538458E-2</v>
      </c>
      <c r="K54" s="18">
        <v>5.5</v>
      </c>
    </row>
    <row r="55" spans="1:11" ht="129.75" customHeight="1" x14ac:dyDescent="0.25">
      <c r="A55" s="8"/>
      <c r="B55" s="16">
        <v>28</v>
      </c>
      <c r="C55" s="17" t="s">
        <v>182</v>
      </c>
      <c r="D55" s="50" t="s">
        <v>215</v>
      </c>
      <c r="E55" s="51"/>
      <c r="F55" s="52"/>
      <c r="G55" s="18">
        <v>40</v>
      </c>
      <c r="H55" s="18">
        <v>300</v>
      </c>
      <c r="I55" s="19">
        <v>78000</v>
      </c>
      <c r="J55" s="20">
        <f t="shared" si="3"/>
        <v>0.15384615384615385</v>
      </c>
      <c r="K55" s="18">
        <v>5</v>
      </c>
    </row>
    <row r="56" spans="1:11" ht="105" customHeight="1" x14ac:dyDescent="0.25">
      <c r="A56" s="8"/>
      <c r="B56" s="16">
        <v>29</v>
      </c>
      <c r="C56" s="17" t="s">
        <v>183</v>
      </c>
      <c r="D56" s="50" t="s">
        <v>216</v>
      </c>
      <c r="E56" s="51"/>
      <c r="F56" s="52"/>
      <c r="G56" s="18">
        <v>25</v>
      </c>
      <c r="H56" s="18">
        <v>330</v>
      </c>
      <c r="I56" s="19">
        <v>78000</v>
      </c>
      <c r="J56" s="20">
        <f t="shared" si="3"/>
        <v>0.10576923076923077</v>
      </c>
      <c r="K56" s="18">
        <v>5.5</v>
      </c>
    </row>
    <row r="57" spans="1:11" ht="133.5" customHeight="1" x14ac:dyDescent="0.25">
      <c r="A57" s="8"/>
      <c r="B57" s="16">
        <v>30</v>
      </c>
      <c r="C57" s="17" t="s">
        <v>184</v>
      </c>
      <c r="D57" s="50" t="s">
        <v>217</v>
      </c>
      <c r="E57" s="51"/>
      <c r="F57" s="52"/>
      <c r="G57" s="25"/>
      <c r="H57" s="25"/>
      <c r="I57" s="19"/>
      <c r="J57" s="20"/>
      <c r="K57" s="25"/>
    </row>
    <row r="58" spans="1:11" ht="116.25" customHeight="1" x14ac:dyDescent="0.25">
      <c r="A58" s="8"/>
      <c r="B58" s="16">
        <v>31</v>
      </c>
      <c r="C58" s="17" t="s">
        <v>185</v>
      </c>
      <c r="D58" s="50" t="s">
        <v>218</v>
      </c>
      <c r="E58" s="51"/>
      <c r="F58" s="52"/>
      <c r="G58" s="25"/>
      <c r="H58" s="25"/>
      <c r="I58" s="19"/>
      <c r="J58" s="20"/>
      <c r="K58" s="25"/>
    </row>
    <row r="59" spans="1:11" ht="135.75" customHeight="1" x14ac:dyDescent="0.25">
      <c r="A59" s="8"/>
      <c r="B59" s="16">
        <v>32</v>
      </c>
      <c r="C59" s="17" t="s">
        <v>186</v>
      </c>
      <c r="D59" s="50" t="s">
        <v>219</v>
      </c>
      <c r="E59" s="51"/>
      <c r="F59" s="52"/>
      <c r="G59" s="18">
        <v>24</v>
      </c>
      <c r="H59" s="18">
        <v>330</v>
      </c>
      <c r="I59" s="19">
        <v>78000</v>
      </c>
      <c r="J59" s="20">
        <f t="shared" si="3"/>
        <v>0.10153846153846154</v>
      </c>
      <c r="K59" s="18">
        <v>5.5</v>
      </c>
    </row>
    <row r="60" spans="1:11" ht="65.25" customHeight="1" x14ac:dyDescent="0.25">
      <c r="A60" s="8"/>
      <c r="B60" s="16">
        <v>33</v>
      </c>
      <c r="C60" s="17" t="s">
        <v>187</v>
      </c>
      <c r="D60" s="50" t="s">
        <v>220</v>
      </c>
      <c r="E60" s="51"/>
      <c r="F60" s="52"/>
      <c r="G60" s="18">
        <v>12</v>
      </c>
      <c r="H60" s="18">
        <v>540</v>
      </c>
      <c r="I60" s="19">
        <v>78000</v>
      </c>
      <c r="J60" s="20">
        <f t="shared" si="3"/>
        <v>8.3076923076923076E-2</v>
      </c>
      <c r="K60" s="18">
        <v>9</v>
      </c>
    </row>
    <row r="61" spans="1:11" x14ac:dyDescent="0.25">
      <c r="A61" s="8"/>
      <c r="B61" s="67" t="s">
        <v>33</v>
      </c>
      <c r="C61" s="67"/>
      <c r="D61" s="67"/>
      <c r="E61" s="67"/>
      <c r="F61" s="67"/>
      <c r="G61" s="67"/>
      <c r="H61" s="22"/>
      <c r="I61" s="22"/>
      <c r="J61" s="23">
        <f>SUM(J28:J60)</f>
        <v>2.688076923076923</v>
      </c>
      <c r="K61" s="9"/>
    </row>
    <row r="62" spans="1:11" x14ac:dyDescent="0.25">
      <c r="A62" s="8"/>
      <c r="B62" s="67" t="s">
        <v>34</v>
      </c>
      <c r="C62" s="67"/>
      <c r="D62" s="67"/>
      <c r="E62" s="67"/>
      <c r="F62" s="67"/>
      <c r="G62" s="67"/>
      <c r="H62" s="67"/>
      <c r="I62" s="22"/>
      <c r="J62" s="24">
        <f>J61</f>
        <v>2.688076923076923</v>
      </c>
      <c r="K62" s="9"/>
    </row>
    <row r="63" spans="1:11" x14ac:dyDescent="0.25">
      <c r="A63" s="8"/>
      <c r="B63" s="9"/>
      <c r="C63" s="9"/>
      <c r="D63" s="10"/>
      <c r="E63" s="10"/>
      <c r="F63" s="9"/>
      <c r="G63" s="9"/>
      <c r="H63" s="9"/>
      <c r="I63" s="9"/>
      <c r="J63" s="9"/>
      <c r="K63" s="9"/>
    </row>
    <row r="64" spans="1:11" x14ac:dyDescent="0.25">
      <c r="A64" s="12" t="s">
        <v>37</v>
      </c>
      <c r="B64" s="100" t="s">
        <v>30</v>
      </c>
      <c r="C64" s="100"/>
      <c r="D64" s="10" t="s">
        <v>11</v>
      </c>
      <c r="E64" s="10"/>
      <c r="F64" s="9"/>
      <c r="G64" s="9"/>
      <c r="H64" s="9"/>
      <c r="I64" s="9"/>
      <c r="J64" s="9"/>
      <c r="K64" s="9"/>
    </row>
    <row r="65" spans="1:11" x14ac:dyDescent="0.25">
      <c r="A65" s="12"/>
      <c r="B65" s="53" t="s">
        <v>28</v>
      </c>
      <c r="C65" s="101" t="s">
        <v>30</v>
      </c>
      <c r="D65" s="101"/>
      <c r="E65" s="101"/>
      <c r="F65" s="101"/>
      <c r="G65" s="101" t="s">
        <v>38</v>
      </c>
      <c r="H65" s="101"/>
      <c r="I65" s="101"/>
      <c r="J65" s="101"/>
      <c r="K65" s="9"/>
    </row>
    <row r="66" spans="1:11" ht="18" customHeight="1" x14ac:dyDescent="0.25">
      <c r="A66" s="8"/>
      <c r="B66" s="53"/>
      <c r="C66" s="101"/>
      <c r="D66" s="101"/>
      <c r="E66" s="101"/>
      <c r="F66" s="101"/>
      <c r="G66" s="101"/>
      <c r="H66" s="101"/>
      <c r="I66" s="101"/>
      <c r="J66" s="101"/>
      <c r="K66" s="9"/>
    </row>
    <row r="67" spans="1:11" ht="26.25" customHeight="1" x14ac:dyDescent="0.25">
      <c r="A67" s="8"/>
      <c r="B67" s="16" t="s">
        <v>1</v>
      </c>
      <c r="C67" s="50" t="s">
        <v>188</v>
      </c>
      <c r="D67" s="51"/>
      <c r="E67" s="51"/>
      <c r="F67" s="52"/>
      <c r="G67" s="56" t="s">
        <v>137</v>
      </c>
      <c r="H67" s="56"/>
      <c r="I67" s="56"/>
      <c r="J67" s="56"/>
      <c r="K67" s="9"/>
    </row>
    <row r="68" spans="1:11" ht="26.25" customHeight="1" x14ac:dyDescent="0.25">
      <c r="A68" s="8"/>
      <c r="B68" s="16" t="s">
        <v>2</v>
      </c>
      <c r="C68" s="50" t="s">
        <v>189</v>
      </c>
      <c r="D68" s="51"/>
      <c r="E68" s="51"/>
      <c r="F68" s="52"/>
      <c r="G68" s="56" t="s">
        <v>137</v>
      </c>
      <c r="H68" s="56"/>
      <c r="I68" s="56"/>
      <c r="J68" s="56"/>
      <c r="K68" s="9"/>
    </row>
    <row r="69" spans="1:11" ht="26.25" customHeight="1" x14ac:dyDescent="0.25">
      <c r="A69" s="8"/>
      <c r="B69" s="16" t="s">
        <v>3</v>
      </c>
      <c r="C69" s="50" t="s">
        <v>190</v>
      </c>
      <c r="D69" s="51"/>
      <c r="E69" s="51"/>
      <c r="F69" s="52"/>
      <c r="G69" s="56" t="s">
        <v>137</v>
      </c>
      <c r="H69" s="56"/>
      <c r="I69" s="56"/>
      <c r="J69" s="56"/>
      <c r="K69" s="9"/>
    </row>
    <row r="70" spans="1:11" ht="26.25" customHeight="1" x14ac:dyDescent="0.25">
      <c r="A70" s="8"/>
      <c r="B70" s="16" t="s">
        <v>4</v>
      </c>
      <c r="C70" s="50" t="s">
        <v>191</v>
      </c>
      <c r="D70" s="51"/>
      <c r="E70" s="51"/>
      <c r="F70" s="52"/>
      <c r="G70" s="56" t="s">
        <v>137</v>
      </c>
      <c r="H70" s="56"/>
      <c r="I70" s="56"/>
      <c r="J70" s="56"/>
      <c r="K70" s="9"/>
    </row>
    <row r="71" spans="1:11" ht="26.25" customHeight="1" x14ac:dyDescent="0.25">
      <c r="A71" s="8"/>
      <c r="B71" s="16" t="s">
        <v>5</v>
      </c>
      <c r="C71" s="50" t="s">
        <v>192</v>
      </c>
      <c r="D71" s="51"/>
      <c r="E71" s="51"/>
      <c r="F71" s="52"/>
      <c r="G71" s="56" t="s">
        <v>137</v>
      </c>
      <c r="H71" s="56"/>
      <c r="I71" s="56"/>
      <c r="J71" s="56"/>
      <c r="K71" s="9"/>
    </row>
    <row r="72" spans="1:11" ht="26.25" customHeight="1" x14ac:dyDescent="0.25">
      <c r="A72" s="8"/>
      <c r="B72" s="16" t="s">
        <v>12</v>
      </c>
      <c r="C72" s="50" t="s">
        <v>193</v>
      </c>
      <c r="D72" s="51"/>
      <c r="E72" s="51"/>
      <c r="F72" s="52"/>
      <c r="G72" s="56" t="s">
        <v>137</v>
      </c>
      <c r="H72" s="56"/>
      <c r="I72" s="56"/>
      <c r="J72" s="56"/>
      <c r="K72" s="9"/>
    </row>
    <row r="73" spans="1:11" ht="26.25" customHeight="1" x14ac:dyDescent="0.25">
      <c r="A73" s="8"/>
      <c r="B73" s="16">
        <v>7</v>
      </c>
      <c r="C73" s="50" t="s">
        <v>194</v>
      </c>
      <c r="D73" s="51"/>
      <c r="E73" s="51"/>
      <c r="F73" s="52"/>
      <c r="G73" s="56" t="s">
        <v>136</v>
      </c>
      <c r="H73" s="56"/>
      <c r="I73" s="56"/>
      <c r="J73" s="56"/>
      <c r="K73" s="9"/>
    </row>
    <row r="74" spans="1:11" ht="26.25" customHeight="1" x14ac:dyDescent="0.25">
      <c r="A74" s="8"/>
      <c r="B74" s="16">
        <v>8</v>
      </c>
      <c r="C74" s="50" t="s">
        <v>195</v>
      </c>
      <c r="D74" s="51"/>
      <c r="E74" s="51"/>
      <c r="F74" s="52"/>
      <c r="G74" s="56" t="s">
        <v>137</v>
      </c>
      <c r="H74" s="56"/>
      <c r="I74" s="56"/>
      <c r="J74" s="56"/>
      <c r="K74" s="9"/>
    </row>
    <row r="75" spans="1:11" ht="26.25" customHeight="1" x14ac:dyDescent="0.25">
      <c r="A75" s="8"/>
      <c r="B75" s="16">
        <v>9</v>
      </c>
      <c r="C75" s="50" t="s">
        <v>196</v>
      </c>
      <c r="D75" s="51"/>
      <c r="E75" s="51"/>
      <c r="F75" s="52"/>
      <c r="G75" s="56" t="s">
        <v>137</v>
      </c>
      <c r="H75" s="56"/>
      <c r="I75" s="56"/>
      <c r="J75" s="56"/>
      <c r="K75" s="9"/>
    </row>
    <row r="76" spans="1:11" ht="26.25" customHeight="1" x14ac:dyDescent="0.25">
      <c r="A76" s="8"/>
      <c r="B76" s="16">
        <v>10</v>
      </c>
      <c r="C76" s="50" t="s">
        <v>197</v>
      </c>
      <c r="D76" s="51"/>
      <c r="E76" s="51"/>
      <c r="F76" s="52"/>
      <c r="G76" s="56" t="s">
        <v>137</v>
      </c>
      <c r="H76" s="56"/>
      <c r="I76" s="56"/>
      <c r="J76" s="56"/>
      <c r="K76" s="9"/>
    </row>
    <row r="77" spans="1:11" ht="26.25" customHeight="1" x14ac:dyDescent="0.25">
      <c r="A77" s="8"/>
      <c r="B77" s="16">
        <v>11</v>
      </c>
      <c r="C77" s="50" t="s">
        <v>198</v>
      </c>
      <c r="D77" s="51"/>
      <c r="E77" s="51"/>
      <c r="F77" s="52"/>
      <c r="G77" s="56" t="s">
        <v>137</v>
      </c>
      <c r="H77" s="56"/>
      <c r="I77" s="56"/>
      <c r="J77" s="56"/>
      <c r="K77" s="9"/>
    </row>
    <row r="78" spans="1:11" ht="26.25" customHeight="1" x14ac:dyDescent="0.25">
      <c r="A78" s="8"/>
      <c r="B78" s="16">
        <v>12</v>
      </c>
      <c r="C78" s="50" t="s">
        <v>199</v>
      </c>
      <c r="D78" s="51"/>
      <c r="E78" s="51"/>
      <c r="F78" s="52"/>
      <c r="G78" s="56" t="s">
        <v>137</v>
      </c>
      <c r="H78" s="56"/>
      <c r="I78" s="56"/>
      <c r="J78" s="56"/>
      <c r="K78" s="9"/>
    </row>
    <row r="79" spans="1:11" ht="26.25" customHeight="1" x14ac:dyDescent="0.25">
      <c r="A79" s="8"/>
      <c r="B79" s="16">
        <v>13</v>
      </c>
      <c r="C79" s="50" t="s">
        <v>200</v>
      </c>
      <c r="D79" s="51"/>
      <c r="E79" s="51"/>
      <c r="F79" s="52"/>
      <c r="G79" s="56" t="s">
        <v>137</v>
      </c>
      <c r="H79" s="56"/>
      <c r="I79" s="56"/>
      <c r="J79" s="56"/>
      <c r="K79" s="9"/>
    </row>
    <row r="80" spans="1:11" ht="26.25" customHeight="1" x14ac:dyDescent="0.25">
      <c r="A80" s="8"/>
      <c r="B80" s="16">
        <v>14</v>
      </c>
      <c r="C80" s="50" t="s">
        <v>201</v>
      </c>
      <c r="D80" s="51"/>
      <c r="E80" s="51"/>
      <c r="F80" s="52"/>
      <c r="G80" s="56" t="s">
        <v>137</v>
      </c>
      <c r="H80" s="56"/>
      <c r="I80" s="56"/>
      <c r="J80" s="56"/>
      <c r="K80" s="9"/>
    </row>
    <row r="81" spans="1:11" ht="26.25" customHeight="1" x14ac:dyDescent="0.25">
      <c r="A81" s="8"/>
      <c r="B81" s="16">
        <v>15</v>
      </c>
      <c r="C81" s="50" t="s">
        <v>202</v>
      </c>
      <c r="D81" s="51"/>
      <c r="E81" s="51"/>
      <c r="F81" s="52"/>
      <c r="G81" s="56" t="s">
        <v>137</v>
      </c>
      <c r="H81" s="56"/>
      <c r="I81" s="56"/>
      <c r="J81" s="56"/>
      <c r="K81" s="9"/>
    </row>
    <row r="82" spans="1:11" ht="26.25" customHeight="1" x14ac:dyDescent="0.25">
      <c r="A82" s="8"/>
      <c r="B82" s="16">
        <v>16</v>
      </c>
      <c r="C82" s="50" t="s">
        <v>203</v>
      </c>
      <c r="D82" s="51"/>
      <c r="E82" s="51"/>
      <c r="F82" s="52"/>
      <c r="G82" s="56" t="s">
        <v>137</v>
      </c>
      <c r="H82" s="56"/>
      <c r="I82" s="56"/>
      <c r="J82" s="56"/>
      <c r="K82" s="9"/>
    </row>
    <row r="83" spans="1:11" ht="26.25" customHeight="1" x14ac:dyDescent="0.25">
      <c r="A83" s="8"/>
      <c r="B83" s="16">
        <v>17</v>
      </c>
      <c r="C83" s="50" t="s">
        <v>204</v>
      </c>
      <c r="D83" s="51"/>
      <c r="E83" s="51"/>
      <c r="F83" s="52"/>
      <c r="G83" s="56" t="s">
        <v>137</v>
      </c>
      <c r="H83" s="56"/>
      <c r="I83" s="56"/>
      <c r="J83" s="56"/>
      <c r="K83" s="9"/>
    </row>
    <row r="84" spans="1:11" ht="26.25" customHeight="1" x14ac:dyDescent="0.25">
      <c r="A84" s="8"/>
      <c r="B84" s="16">
        <v>18</v>
      </c>
      <c r="C84" s="50" t="s">
        <v>205</v>
      </c>
      <c r="D84" s="51"/>
      <c r="E84" s="51"/>
      <c r="F84" s="52"/>
      <c r="G84" s="56" t="s">
        <v>137</v>
      </c>
      <c r="H84" s="56"/>
      <c r="I84" s="56"/>
      <c r="J84" s="56"/>
      <c r="K84" s="9"/>
    </row>
    <row r="85" spans="1:11" ht="26.25" customHeight="1" x14ac:dyDescent="0.25">
      <c r="A85" s="8"/>
      <c r="B85" s="16">
        <v>19</v>
      </c>
      <c r="C85" s="50" t="s">
        <v>206</v>
      </c>
      <c r="D85" s="51"/>
      <c r="E85" s="51"/>
      <c r="F85" s="52"/>
      <c r="G85" s="56" t="s">
        <v>137</v>
      </c>
      <c r="H85" s="56"/>
      <c r="I85" s="56"/>
      <c r="J85" s="56"/>
      <c r="K85" s="9"/>
    </row>
    <row r="86" spans="1:11" ht="26.25" customHeight="1" x14ac:dyDescent="0.25">
      <c r="A86" s="8"/>
      <c r="B86" s="16">
        <v>20</v>
      </c>
      <c r="C86" s="50" t="s">
        <v>207</v>
      </c>
      <c r="D86" s="51"/>
      <c r="E86" s="51"/>
      <c r="F86" s="52"/>
      <c r="G86" s="56" t="s">
        <v>137</v>
      </c>
      <c r="H86" s="56"/>
      <c r="I86" s="56"/>
      <c r="J86" s="56"/>
      <c r="K86" s="9"/>
    </row>
    <row r="87" spans="1:11" ht="26.25" customHeight="1" x14ac:dyDescent="0.25">
      <c r="A87" s="8"/>
      <c r="B87" s="16">
        <v>21</v>
      </c>
      <c r="C87" s="50" t="s">
        <v>208</v>
      </c>
      <c r="D87" s="51"/>
      <c r="E87" s="51"/>
      <c r="F87" s="52"/>
      <c r="G87" s="56" t="s">
        <v>137</v>
      </c>
      <c r="H87" s="56"/>
      <c r="I87" s="56"/>
      <c r="J87" s="56"/>
      <c r="K87" s="9"/>
    </row>
    <row r="88" spans="1:11" ht="26.25" customHeight="1" x14ac:dyDescent="0.25">
      <c r="A88" s="8"/>
      <c r="B88" s="16">
        <v>22</v>
      </c>
      <c r="C88" s="50" t="s">
        <v>209</v>
      </c>
      <c r="D88" s="51"/>
      <c r="E88" s="51"/>
      <c r="F88" s="52"/>
      <c r="G88" s="56" t="s">
        <v>137</v>
      </c>
      <c r="H88" s="56"/>
      <c r="I88" s="56"/>
      <c r="J88" s="56"/>
      <c r="K88" s="9"/>
    </row>
    <row r="89" spans="1:11" ht="26.25" customHeight="1" x14ac:dyDescent="0.25">
      <c r="A89" s="8"/>
      <c r="B89" s="16">
        <v>23</v>
      </c>
      <c r="C89" s="50" t="s">
        <v>210</v>
      </c>
      <c r="D89" s="51"/>
      <c r="E89" s="51"/>
      <c r="F89" s="52"/>
      <c r="G89" s="56" t="s">
        <v>137</v>
      </c>
      <c r="H89" s="56"/>
      <c r="I89" s="56"/>
      <c r="J89" s="56"/>
      <c r="K89" s="9"/>
    </row>
    <row r="90" spans="1:11" ht="26.25" customHeight="1" x14ac:dyDescent="0.25">
      <c r="A90" s="8"/>
      <c r="B90" s="16">
        <v>24</v>
      </c>
      <c r="C90" s="50" t="s">
        <v>211</v>
      </c>
      <c r="D90" s="51"/>
      <c r="E90" s="51"/>
      <c r="F90" s="52"/>
      <c r="G90" s="56" t="s">
        <v>136</v>
      </c>
      <c r="H90" s="56"/>
      <c r="I90" s="56"/>
      <c r="J90" s="56"/>
      <c r="K90" s="9"/>
    </row>
    <row r="91" spans="1:11" ht="26.25" customHeight="1" x14ac:dyDescent="0.25">
      <c r="A91" s="8"/>
      <c r="B91" s="16">
        <v>25</v>
      </c>
      <c r="C91" s="50" t="s">
        <v>212</v>
      </c>
      <c r="D91" s="51"/>
      <c r="E91" s="51"/>
      <c r="F91" s="52"/>
      <c r="G91" s="56" t="s">
        <v>137</v>
      </c>
      <c r="H91" s="56"/>
      <c r="I91" s="56"/>
      <c r="J91" s="56"/>
      <c r="K91" s="9"/>
    </row>
    <row r="92" spans="1:11" ht="26.25" customHeight="1" x14ac:dyDescent="0.25">
      <c r="A92" s="8"/>
      <c r="B92" s="16">
        <v>26</v>
      </c>
      <c r="C92" s="50" t="s">
        <v>213</v>
      </c>
      <c r="D92" s="51"/>
      <c r="E92" s="51"/>
      <c r="F92" s="52"/>
      <c r="G92" s="56" t="s">
        <v>137</v>
      </c>
      <c r="H92" s="56"/>
      <c r="I92" s="56"/>
      <c r="J92" s="56"/>
      <c r="K92" s="9"/>
    </row>
    <row r="93" spans="1:11" ht="26.25" customHeight="1" x14ac:dyDescent="0.25">
      <c r="A93" s="8"/>
      <c r="B93" s="16">
        <v>27</v>
      </c>
      <c r="C93" s="50" t="s">
        <v>214</v>
      </c>
      <c r="D93" s="51"/>
      <c r="E93" s="51"/>
      <c r="F93" s="52"/>
      <c r="G93" s="56" t="s">
        <v>137</v>
      </c>
      <c r="H93" s="56"/>
      <c r="I93" s="56"/>
      <c r="J93" s="56"/>
      <c r="K93" s="9"/>
    </row>
    <row r="94" spans="1:11" ht="26.25" customHeight="1" x14ac:dyDescent="0.25">
      <c r="A94" s="8"/>
      <c r="B94" s="16">
        <v>28</v>
      </c>
      <c r="C94" s="50" t="s">
        <v>215</v>
      </c>
      <c r="D94" s="51"/>
      <c r="E94" s="51"/>
      <c r="F94" s="52"/>
      <c r="G94" s="56" t="s">
        <v>137</v>
      </c>
      <c r="H94" s="56"/>
      <c r="I94" s="56"/>
      <c r="J94" s="56"/>
      <c r="K94" s="9"/>
    </row>
    <row r="95" spans="1:11" ht="26.25" customHeight="1" x14ac:dyDescent="0.25">
      <c r="A95" s="8"/>
      <c r="B95" s="16">
        <v>29</v>
      </c>
      <c r="C95" s="50" t="s">
        <v>216</v>
      </c>
      <c r="D95" s="51"/>
      <c r="E95" s="51"/>
      <c r="F95" s="52"/>
      <c r="G95" s="56" t="s">
        <v>136</v>
      </c>
      <c r="H95" s="56"/>
      <c r="I95" s="56"/>
      <c r="J95" s="56"/>
      <c r="K95" s="9"/>
    </row>
    <row r="96" spans="1:11" ht="26.25" customHeight="1" x14ac:dyDescent="0.25">
      <c r="A96" s="8"/>
      <c r="B96" s="16">
        <v>30</v>
      </c>
      <c r="C96" s="50" t="s">
        <v>217</v>
      </c>
      <c r="D96" s="51"/>
      <c r="E96" s="51"/>
      <c r="F96" s="52"/>
      <c r="G96" s="56" t="s">
        <v>137</v>
      </c>
      <c r="H96" s="56"/>
      <c r="I96" s="56"/>
      <c r="J96" s="56"/>
      <c r="K96" s="9"/>
    </row>
    <row r="97" spans="1:11" ht="26.25" customHeight="1" x14ac:dyDescent="0.25">
      <c r="A97" s="8"/>
      <c r="B97" s="16">
        <v>31</v>
      </c>
      <c r="C97" s="50" t="s">
        <v>218</v>
      </c>
      <c r="D97" s="51"/>
      <c r="E97" s="51"/>
      <c r="F97" s="52"/>
      <c r="G97" s="56" t="s">
        <v>137</v>
      </c>
      <c r="H97" s="56"/>
      <c r="I97" s="56"/>
      <c r="J97" s="56"/>
      <c r="K97" s="9"/>
    </row>
    <row r="98" spans="1:11" ht="26.25" customHeight="1" x14ac:dyDescent="0.25">
      <c r="A98" s="8"/>
      <c r="B98" s="16">
        <v>32</v>
      </c>
      <c r="C98" s="50" t="s">
        <v>219</v>
      </c>
      <c r="D98" s="51"/>
      <c r="E98" s="51"/>
      <c r="F98" s="52"/>
      <c r="G98" s="56" t="s">
        <v>136</v>
      </c>
      <c r="H98" s="56"/>
      <c r="I98" s="56"/>
      <c r="J98" s="56"/>
      <c r="K98" s="9"/>
    </row>
    <row r="99" spans="1:11" ht="26.25" customHeight="1" x14ac:dyDescent="0.25">
      <c r="A99" s="8"/>
      <c r="B99" s="16">
        <v>33</v>
      </c>
      <c r="C99" s="50" t="s">
        <v>220</v>
      </c>
      <c r="D99" s="51"/>
      <c r="E99" s="51"/>
      <c r="F99" s="52"/>
      <c r="G99" s="73" t="s">
        <v>136</v>
      </c>
      <c r="H99" s="74"/>
      <c r="I99" s="74"/>
      <c r="J99" s="75"/>
      <c r="K99" s="9"/>
    </row>
    <row r="100" spans="1:11" x14ac:dyDescent="0.25">
      <c r="A100" s="8"/>
      <c r="B100" s="9"/>
      <c r="C100" s="9"/>
      <c r="D100" s="10"/>
      <c r="E100" s="10"/>
      <c r="F100" s="9"/>
      <c r="G100" s="9"/>
      <c r="H100" s="9"/>
      <c r="I100" s="9"/>
      <c r="J100" s="9"/>
      <c r="K100" s="9"/>
    </row>
    <row r="101" spans="1:11" x14ac:dyDescent="0.25">
      <c r="A101" s="8">
        <v>8</v>
      </c>
      <c r="B101" s="58" t="s">
        <v>42</v>
      </c>
      <c r="C101" s="58"/>
      <c r="D101" s="10" t="s">
        <v>11</v>
      </c>
      <c r="E101" s="10"/>
      <c r="F101" s="9"/>
      <c r="G101" s="9"/>
      <c r="H101" s="9"/>
      <c r="I101" s="9"/>
      <c r="J101" s="9"/>
      <c r="K101" s="9"/>
    </row>
    <row r="102" spans="1:11" x14ac:dyDescent="0.25">
      <c r="A102" s="8"/>
      <c r="B102" s="53" t="s">
        <v>28</v>
      </c>
      <c r="C102" s="53" t="s">
        <v>42</v>
      </c>
      <c r="D102" s="53"/>
      <c r="E102" s="53"/>
      <c r="F102" s="53"/>
      <c r="G102" s="53" t="s">
        <v>43</v>
      </c>
      <c r="H102" s="53"/>
      <c r="I102" s="53"/>
      <c r="J102" s="53"/>
      <c r="K102" s="9"/>
    </row>
    <row r="103" spans="1:11" x14ac:dyDescent="0.25">
      <c r="A103" s="8"/>
      <c r="B103" s="53"/>
      <c r="C103" s="53"/>
      <c r="D103" s="53"/>
      <c r="E103" s="53"/>
      <c r="F103" s="53"/>
      <c r="G103" s="53"/>
      <c r="H103" s="53"/>
      <c r="I103" s="53"/>
      <c r="J103" s="53"/>
      <c r="K103" s="9"/>
    </row>
    <row r="104" spans="1:11" ht="32.25" customHeight="1" x14ac:dyDescent="0.25">
      <c r="A104" s="8"/>
      <c r="B104" s="16" t="s">
        <v>1</v>
      </c>
      <c r="C104" s="50" t="s">
        <v>221</v>
      </c>
      <c r="D104" s="51"/>
      <c r="E104" s="51"/>
      <c r="F104" s="52"/>
      <c r="G104" s="76" t="s">
        <v>249</v>
      </c>
      <c r="H104" s="77"/>
      <c r="I104" s="77"/>
      <c r="J104" s="77"/>
      <c r="K104" s="9"/>
    </row>
    <row r="105" spans="1:11" ht="32.25" customHeight="1" x14ac:dyDescent="0.25">
      <c r="A105" s="8"/>
      <c r="B105" s="16">
        <v>2</v>
      </c>
      <c r="C105" s="50" t="s">
        <v>222</v>
      </c>
      <c r="D105" s="51"/>
      <c r="E105" s="51"/>
      <c r="F105" s="52"/>
      <c r="G105" s="54" t="s">
        <v>250</v>
      </c>
      <c r="H105" s="55"/>
      <c r="I105" s="55"/>
      <c r="J105" s="55"/>
      <c r="K105" s="9"/>
    </row>
    <row r="106" spans="1:11" ht="32.25" customHeight="1" x14ac:dyDescent="0.25">
      <c r="A106" s="8"/>
      <c r="B106" s="16">
        <v>3</v>
      </c>
      <c r="C106" s="50" t="s">
        <v>223</v>
      </c>
      <c r="D106" s="51"/>
      <c r="E106" s="51"/>
      <c r="F106" s="52"/>
      <c r="G106" s="54" t="s">
        <v>251</v>
      </c>
      <c r="H106" s="55"/>
      <c r="I106" s="55"/>
      <c r="J106" s="55"/>
      <c r="K106" s="9"/>
    </row>
    <row r="107" spans="1:11" ht="32.25" customHeight="1" x14ac:dyDescent="0.25">
      <c r="A107" s="8"/>
      <c r="B107" s="16">
        <v>4</v>
      </c>
      <c r="C107" s="50" t="s">
        <v>223</v>
      </c>
      <c r="D107" s="51"/>
      <c r="E107" s="51"/>
      <c r="F107" s="52"/>
      <c r="G107" s="54" t="s">
        <v>252</v>
      </c>
      <c r="H107" s="55"/>
      <c r="I107" s="55"/>
      <c r="J107" s="55"/>
      <c r="K107" s="9"/>
    </row>
    <row r="108" spans="1:11" ht="32.25" customHeight="1" x14ac:dyDescent="0.25">
      <c r="A108" s="8"/>
      <c r="B108" s="16">
        <v>5</v>
      </c>
      <c r="C108" s="50" t="s">
        <v>224</v>
      </c>
      <c r="D108" s="51"/>
      <c r="E108" s="51"/>
      <c r="F108" s="52"/>
      <c r="G108" s="54" t="s">
        <v>253</v>
      </c>
      <c r="H108" s="55"/>
      <c r="I108" s="55"/>
      <c r="J108" s="55"/>
      <c r="K108" s="9"/>
    </row>
    <row r="109" spans="1:11" ht="32.25" customHeight="1" x14ac:dyDescent="0.25">
      <c r="A109" s="8"/>
      <c r="B109" s="16">
        <v>6</v>
      </c>
      <c r="C109" s="50" t="s">
        <v>225</v>
      </c>
      <c r="D109" s="51"/>
      <c r="E109" s="51"/>
      <c r="F109" s="52"/>
      <c r="G109" s="54" t="s">
        <v>254</v>
      </c>
      <c r="H109" s="55"/>
      <c r="I109" s="55"/>
      <c r="J109" s="55"/>
      <c r="K109" s="9"/>
    </row>
    <row r="110" spans="1:11" ht="51.75" customHeight="1" x14ac:dyDescent="0.25">
      <c r="A110" s="8"/>
      <c r="B110" s="16">
        <v>7</v>
      </c>
      <c r="C110" s="59" t="s">
        <v>226</v>
      </c>
      <c r="D110" s="60"/>
      <c r="E110" s="60"/>
      <c r="F110" s="61"/>
      <c r="G110" s="54" t="s">
        <v>255</v>
      </c>
      <c r="H110" s="55"/>
      <c r="I110" s="55"/>
      <c r="J110" s="55"/>
      <c r="K110" s="9"/>
    </row>
    <row r="111" spans="1:11" ht="30.75" customHeight="1" x14ac:dyDescent="0.25">
      <c r="A111" s="8"/>
      <c r="B111" s="16">
        <v>8</v>
      </c>
      <c r="C111" s="50" t="s">
        <v>227</v>
      </c>
      <c r="D111" s="51"/>
      <c r="E111" s="51"/>
      <c r="F111" s="52"/>
      <c r="G111" s="54" t="s">
        <v>256</v>
      </c>
      <c r="H111" s="55"/>
      <c r="I111" s="55"/>
      <c r="J111" s="55"/>
      <c r="K111" s="9"/>
    </row>
    <row r="112" spans="1:11" ht="32.25" customHeight="1" x14ac:dyDescent="0.25">
      <c r="A112" s="8"/>
      <c r="B112" s="16">
        <v>9</v>
      </c>
      <c r="C112" s="50" t="s">
        <v>228</v>
      </c>
      <c r="D112" s="51"/>
      <c r="E112" s="51"/>
      <c r="F112" s="52"/>
      <c r="G112" s="50" t="s">
        <v>257</v>
      </c>
      <c r="H112" s="51"/>
      <c r="I112" s="51"/>
      <c r="J112" s="52"/>
      <c r="K112" s="9"/>
    </row>
    <row r="113" spans="1:11" ht="31.5" customHeight="1" x14ac:dyDescent="0.25">
      <c r="A113" s="8"/>
      <c r="B113" s="16">
        <v>10</v>
      </c>
      <c r="C113" s="50" t="s">
        <v>229</v>
      </c>
      <c r="D113" s="51"/>
      <c r="E113" s="51"/>
      <c r="F113" s="52"/>
      <c r="G113" s="50" t="s">
        <v>258</v>
      </c>
      <c r="H113" s="51"/>
      <c r="I113" s="51"/>
      <c r="J113" s="52"/>
      <c r="K113" s="9"/>
    </row>
    <row r="114" spans="1:11" ht="30" customHeight="1" x14ac:dyDescent="0.25">
      <c r="A114" s="8"/>
      <c r="B114" s="16">
        <v>11</v>
      </c>
      <c r="C114" s="50" t="s">
        <v>230</v>
      </c>
      <c r="D114" s="51"/>
      <c r="E114" s="51"/>
      <c r="F114" s="52"/>
      <c r="G114" s="50" t="s">
        <v>259</v>
      </c>
      <c r="H114" s="51"/>
      <c r="I114" s="51"/>
      <c r="J114" s="52"/>
      <c r="K114" s="9"/>
    </row>
    <row r="115" spans="1:11" ht="37.5" customHeight="1" x14ac:dyDescent="0.25">
      <c r="A115" s="8"/>
      <c r="B115" s="16">
        <v>12</v>
      </c>
      <c r="C115" s="50" t="s">
        <v>231</v>
      </c>
      <c r="D115" s="51"/>
      <c r="E115" s="51"/>
      <c r="F115" s="52"/>
      <c r="G115" s="50" t="s">
        <v>260</v>
      </c>
      <c r="H115" s="51"/>
      <c r="I115" s="51"/>
      <c r="J115" s="52"/>
      <c r="K115" s="9"/>
    </row>
    <row r="116" spans="1:11" ht="33" customHeight="1" x14ac:dyDescent="0.25">
      <c r="A116" s="8"/>
      <c r="B116" s="16">
        <v>13</v>
      </c>
      <c r="C116" s="50" t="s">
        <v>232</v>
      </c>
      <c r="D116" s="51"/>
      <c r="E116" s="51"/>
      <c r="F116" s="52"/>
      <c r="G116" s="50" t="s">
        <v>261</v>
      </c>
      <c r="H116" s="51"/>
      <c r="I116" s="51"/>
      <c r="J116" s="52"/>
      <c r="K116" s="9"/>
    </row>
    <row r="117" spans="1:11" ht="36" customHeight="1" x14ac:dyDescent="0.25">
      <c r="A117" s="8"/>
      <c r="B117" s="16">
        <v>14</v>
      </c>
      <c r="C117" s="50" t="s">
        <v>233</v>
      </c>
      <c r="D117" s="51"/>
      <c r="E117" s="51"/>
      <c r="F117" s="52"/>
      <c r="G117" s="50" t="s">
        <v>262</v>
      </c>
      <c r="H117" s="51"/>
      <c r="I117" s="51"/>
      <c r="J117" s="52"/>
      <c r="K117" s="9"/>
    </row>
    <row r="118" spans="1:11" ht="36" customHeight="1" x14ac:dyDescent="0.25">
      <c r="A118" s="8"/>
      <c r="B118" s="16">
        <v>15</v>
      </c>
      <c r="C118" s="50" t="s">
        <v>234</v>
      </c>
      <c r="D118" s="51"/>
      <c r="E118" s="51"/>
      <c r="F118" s="52"/>
      <c r="G118" s="50" t="s">
        <v>263</v>
      </c>
      <c r="H118" s="51"/>
      <c r="I118" s="51"/>
      <c r="J118" s="52"/>
      <c r="K118" s="9"/>
    </row>
    <row r="119" spans="1:11" ht="29.25" customHeight="1" x14ac:dyDescent="0.25">
      <c r="A119" s="8"/>
      <c r="B119" s="16">
        <v>16</v>
      </c>
      <c r="C119" s="50" t="s">
        <v>235</v>
      </c>
      <c r="D119" s="51"/>
      <c r="E119" s="51"/>
      <c r="F119" s="52"/>
      <c r="G119" s="50" t="s">
        <v>264</v>
      </c>
      <c r="H119" s="51"/>
      <c r="I119" s="51"/>
      <c r="J119" s="52"/>
      <c r="K119" s="9"/>
    </row>
    <row r="120" spans="1:11" ht="36.75" customHeight="1" x14ac:dyDescent="0.25">
      <c r="A120" s="8"/>
      <c r="B120" s="16">
        <v>17</v>
      </c>
      <c r="C120" s="50" t="s">
        <v>236</v>
      </c>
      <c r="D120" s="51"/>
      <c r="E120" s="51"/>
      <c r="F120" s="52"/>
      <c r="G120" s="50" t="s">
        <v>265</v>
      </c>
      <c r="H120" s="51"/>
      <c r="I120" s="51"/>
      <c r="J120" s="52"/>
      <c r="K120" s="9"/>
    </row>
    <row r="121" spans="1:11" ht="31.5" customHeight="1" x14ac:dyDescent="0.25">
      <c r="A121" s="8"/>
      <c r="B121" s="16">
        <v>18</v>
      </c>
      <c r="C121" s="50" t="s">
        <v>237</v>
      </c>
      <c r="D121" s="51"/>
      <c r="E121" s="51"/>
      <c r="F121" s="52"/>
      <c r="G121" s="50" t="s">
        <v>266</v>
      </c>
      <c r="H121" s="51"/>
      <c r="I121" s="51"/>
      <c r="J121" s="52"/>
      <c r="K121" s="9"/>
    </row>
    <row r="122" spans="1:11" ht="29.25" customHeight="1" x14ac:dyDescent="0.25">
      <c r="A122" s="8"/>
      <c r="B122" s="16">
        <v>19</v>
      </c>
      <c r="C122" s="50" t="s">
        <v>238</v>
      </c>
      <c r="D122" s="51"/>
      <c r="E122" s="51"/>
      <c r="F122" s="52"/>
      <c r="G122" s="50" t="s">
        <v>267</v>
      </c>
      <c r="H122" s="51"/>
      <c r="I122" s="51"/>
      <c r="J122" s="52"/>
      <c r="K122" s="9"/>
    </row>
    <row r="123" spans="1:11" ht="37.5" customHeight="1" x14ac:dyDescent="0.25">
      <c r="A123" s="8"/>
      <c r="B123" s="16">
        <v>20</v>
      </c>
      <c r="C123" s="50" t="s">
        <v>239</v>
      </c>
      <c r="D123" s="51"/>
      <c r="E123" s="51"/>
      <c r="F123" s="52"/>
      <c r="G123" s="50" t="s">
        <v>268</v>
      </c>
      <c r="H123" s="51"/>
      <c r="I123" s="51"/>
      <c r="J123" s="52"/>
      <c r="K123" s="9"/>
    </row>
    <row r="124" spans="1:11" ht="29.25" customHeight="1" x14ac:dyDescent="0.25">
      <c r="A124" s="8"/>
      <c r="B124" s="16">
        <v>21</v>
      </c>
      <c r="C124" s="50" t="s">
        <v>240</v>
      </c>
      <c r="D124" s="51"/>
      <c r="E124" s="51"/>
      <c r="F124" s="52"/>
      <c r="G124" s="50" t="s">
        <v>269</v>
      </c>
      <c r="H124" s="51"/>
      <c r="I124" s="51"/>
      <c r="J124" s="52"/>
      <c r="K124" s="9"/>
    </row>
    <row r="125" spans="1:11" ht="29.25" customHeight="1" x14ac:dyDescent="0.25">
      <c r="A125" s="8"/>
      <c r="B125" s="16">
        <v>22</v>
      </c>
      <c r="C125" s="50" t="s">
        <v>241</v>
      </c>
      <c r="D125" s="51"/>
      <c r="E125" s="51"/>
      <c r="F125" s="52"/>
      <c r="G125" s="50" t="s">
        <v>270</v>
      </c>
      <c r="H125" s="51"/>
      <c r="I125" s="51"/>
      <c r="J125" s="52"/>
      <c r="K125" s="9"/>
    </row>
    <row r="126" spans="1:11" ht="29.25" customHeight="1" x14ac:dyDescent="0.25">
      <c r="A126" s="8"/>
      <c r="B126" s="16">
        <v>23</v>
      </c>
      <c r="C126" s="50" t="s">
        <v>241</v>
      </c>
      <c r="D126" s="51"/>
      <c r="E126" s="51"/>
      <c r="F126" s="52"/>
      <c r="G126" s="50" t="s">
        <v>271</v>
      </c>
      <c r="H126" s="51"/>
      <c r="I126" s="51"/>
      <c r="J126" s="52"/>
      <c r="K126" s="9"/>
    </row>
    <row r="127" spans="1:11" ht="29.25" customHeight="1" x14ac:dyDescent="0.25">
      <c r="A127" s="8"/>
      <c r="B127" s="16">
        <v>24</v>
      </c>
      <c r="C127" s="50" t="s">
        <v>242</v>
      </c>
      <c r="D127" s="51"/>
      <c r="E127" s="51"/>
      <c r="F127" s="52"/>
      <c r="G127" s="50" t="s">
        <v>272</v>
      </c>
      <c r="H127" s="51"/>
      <c r="I127" s="51"/>
      <c r="J127" s="52"/>
      <c r="K127" s="9"/>
    </row>
    <row r="128" spans="1:11" ht="29.25" customHeight="1" x14ac:dyDescent="0.25">
      <c r="A128" s="8"/>
      <c r="B128" s="16">
        <v>25</v>
      </c>
      <c r="C128" s="50" t="s">
        <v>243</v>
      </c>
      <c r="D128" s="51"/>
      <c r="E128" s="51"/>
      <c r="F128" s="52"/>
      <c r="G128" s="54" t="s">
        <v>273</v>
      </c>
      <c r="H128" s="55"/>
      <c r="I128" s="55"/>
      <c r="J128" s="55"/>
      <c r="K128" s="9"/>
    </row>
    <row r="129" spans="1:11" ht="29.25" customHeight="1" x14ac:dyDescent="0.25">
      <c r="A129" s="8"/>
      <c r="B129" s="16">
        <v>26</v>
      </c>
      <c r="C129" s="50" t="s">
        <v>244</v>
      </c>
      <c r="D129" s="51"/>
      <c r="E129" s="51"/>
      <c r="F129" s="52"/>
      <c r="G129" s="54" t="s">
        <v>274</v>
      </c>
      <c r="H129" s="55"/>
      <c r="I129" s="55"/>
      <c r="J129" s="55"/>
      <c r="K129" s="9"/>
    </row>
    <row r="130" spans="1:11" ht="29.25" customHeight="1" x14ac:dyDescent="0.25">
      <c r="A130" s="8"/>
      <c r="B130" s="16">
        <v>27</v>
      </c>
      <c r="C130" s="50" t="s">
        <v>245</v>
      </c>
      <c r="D130" s="51"/>
      <c r="E130" s="51"/>
      <c r="F130" s="52"/>
      <c r="G130" s="54" t="s">
        <v>275</v>
      </c>
      <c r="H130" s="55"/>
      <c r="I130" s="55"/>
      <c r="J130" s="55"/>
      <c r="K130" s="9"/>
    </row>
    <row r="131" spans="1:11" ht="29.25" customHeight="1" x14ac:dyDescent="0.25">
      <c r="A131" s="8"/>
      <c r="B131" s="16">
        <v>28</v>
      </c>
      <c r="C131" s="59" t="s">
        <v>244</v>
      </c>
      <c r="D131" s="60"/>
      <c r="E131" s="60"/>
      <c r="F131" s="61"/>
      <c r="G131" s="54" t="s">
        <v>276</v>
      </c>
      <c r="H131" s="55"/>
      <c r="I131" s="55"/>
      <c r="J131" s="55"/>
      <c r="K131" s="9"/>
    </row>
    <row r="132" spans="1:11" ht="29.25" customHeight="1" x14ac:dyDescent="0.25">
      <c r="A132" s="8"/>
      <c r="B132" s="16">
        <v>29</v>
      </c>
      <c r="C132" s="50" t="s">
        <v>244</v>
      </c>
      <c r="D132" s="51"/>
      <c r="E132" s="51"/>
      <c r="F132" s="52"/>
      <c r="G132" s="54" t="s">
        <v>277</v>
      </c>
      <c r="H132" s="55"/>
      <c r="I132" s="55"/>
      <c r="J132" s="55"/>
      <c r="K132" s="9"/>
    </row>
    <row r="133" spans="1:11" ht="29.25" customHeight="1" x14ac:dyDescent="0.25">
      <c r="A133" s="8"/>
      <c r="B133" s="16">
        <v>30</v>
      </c>
      <c r="C133" s="50" t="s">
        <v>246</v>
      </c>
      <c r="D133" s="51"/>
      <c r="E133" s="51"/>
      <c r="F133" s="52"/>
      <c r="G133" s="54" t="s">
        <v>278</v>
      </c>
      <c r="H133" s="55"/>
      <c r="I133" s="55"/>
      <c r="J133" s="55"/>
      <c r="K133" s="9"/>
    </row>
    <row r="134" spans="1:11" ht="29.25" customHeight="1" x14ac:dyDescent="0.25">
      <c r="A134" s="8"/>
      <c r="B134" s="16">
        <v>31</v>
      </c>
      <c r="C134" s="50" t="s">
        <v>247</v>
      </c>
      <c r="D134" s="51"/>
      <c r="E134" s="51"/>
      <c r="F134" s="52"/>
      <c r="G134" s="54" t="s">
        <v>279</v>
      </c>
      <c r="H134" s="55"/>
      <c r="I134" s="55"/>
      <c r="J134" s="55"/>
      <c r="K134" s="9"/>
    </row>
    <row r="135" spans="1:11" ht="29.25" customHeight="1" x14ac:dyDescent="0.25">
      <c r="A135" s="8"/>
      <c r="B135" s="16">
        <v>32</v>
      </c>
      <c r="C135" s="50" t="s">
        <v>219</v>
      </c>
      <c r="D135" s="51"/>
      <c r="E135" s="51"/>
      <c r="F135" s="52"/>
      <c r="G135" s="54" t="s">
        <v>280</v>
      </c>
      <c r="H135" s="55"/>
      <c r="I135" s="55"/>
      <c r="J135" s="55"/>
      <c r="K135" s="9"/>
    </row>
    <row r="136" spans="1:11" ht="29.25" customHeight="1" x14ac:dyDescent="0.25">
      <c r="A136" s="8"/>
      <c r="B136" s="16">
        <v>33</v>
      </c>
      <c r="C136" s="59" t="s">
        <v>248</v>
      </c>
      <c r="D136" s="60"/>
      <c r="E136" s="60"/>
      <c r="F136" s="61"/>
      <c r="G136" s="54" t="s">
        <v>281</v>
      </c>
      <c r="H136" s="55"/>
      <c r="I136" s="55"/>
      <c r="J136" s="55"/>
      <c r="K136" s="9"/>
    </row>
    <row r="137" spans="1:11" x14ac:dyDescent="0.25">
      <c r="A137" s="8"/>
      <c r="B137" s="9"/>
      <c r="C137" s="9"/>
      <c r="D137" s="10"/>
      <c r="E137" s="10"/>
      <c r="F137" s="9"/>
      <c r="G137" s="9"/>
      <c r="H137" s="9"/>
      <c r="I137" s="9"/>
      <c r="J137" s="9"/>
      <c r="K137" s="9"/>
    </row>
    <row r="138" spans="1:11" x14ac:dyDescent="0.25">
      <c r="A138" s="8">
        <v>9</v>
      </c>
      <c r="B138" s="58" t="s">
        <v>44</v>
      </c>
      <c r="C138" s="58"/>
      <c r="D138" s="10" t="s">
        <v>11</v>
      </c>
      <c r="E138" s="10"/>
      <c r="F138" s="9"/>
      <c r="G138" s="9"/>
      <c r="H138" s="9"/>
      <c r="I138" s="9"/>
      <c r="J138" s="9"/>
      <c r="K138" s="9"/>
    </row>
    <row r="139" spans="1:11" x14ac:dyDescent="0.25">
      <c r="A139" s="8"/>
      <c r="B139" s="53" t="s">
        <v>28</v>
      </c>
      <c r="C139" s="53" t="s">
        <v>44</v>
      </c>
      <c r="D139" s="53"/>
      <c r="E139" s="53"/>
      <c r="F139" s="53"/>
      <c r="G139" s="53" t="s">
        <v>45</v>
      </c>
      <c r="H139" s="53"/>
      <c r="I139" s="53"/>
      <c r="J139" s="53"/>
      <c r="K139" s="9"/>
    </row>
    <row r="140" spans="1:11" ht="21.75" customHeight="1" x14ac:dyDescent="0.25">
      <c r="A140" s="8"/>
      <c r="B140" s="53"/>
      <c r="C140" s="53"/>
      <c r="D140" s="53"/>
      <c r="E140" s="53"/>
      <c r="F140" s="53"/>
      <c r="G140" s="53"/>
      <c r="H140" s="53"/>
      <c r="I140" s="53"/>
      <c r="J140" s="53"/>
      <c r="K140" s="9"/>
    </row>
    <row r="141" spans="1:11" s="48" customFormat="1" ht="30.75" customHeight="1" x14ac:dyDescent="0.25">
      <c r="A141" s="46"/>
      <c r="B141" s="47" t="s">
        <v>1</v>
      </c>
      <c r="C141" s="50" t="s">
        <v>326</v>
      </c>
      <c r="D141" s="51"/>
      <c r="E141" s="51"/>
      <c r="F141" s="52"/>
      <c r="G141" s="54" t="s">
        <v>282</v>
      </c>
      <c r="H141" s="55"/>
      <c r="I141" s="55"/>
      <c r="J141" s="55"/>
      <c r="K141" s="45"/>
    </row>
    <row r="142" spans="1:11" s="48" customFormat="1" ht="30.75" customHeight="1" x14ac:dyDescent="0.25">
      <c r="A142" s="46"/>
      <c r="B142" s="47" t="s">
        <v>2</v>
      </c>
      <c r="C142" s="50" t="s">
        <v>326</v>
      </c>
      <c r="D142" s="51"/>
      <c r="E142" s="51"/>
      <c r="F142" s="52"/>
      <c r="G142" s="54" t="s">
        <v>283</v>
      </c>
      <c r="H142" s="55"/>
      <c r="I142" s="55"/>
      <c r="J142" s="55"/>
      <c r="K142" s="45"/>
    </row>
    <row r="143" spans="1:11" s="48" customFormat="1" ht="30.75" customHeight="1" x14ac:dyDescent="0.25">
      <c r="A143" s="46"/>
      <c r="B143" s="47" t="s">
        <v>3</v>
      </c>
      <c r="C143" s="50" t="s">
        <v>326</v>
      </c>
      <c r="D143" s="51"/>
      <c r="E143" s="51"/>
      <c r="F143" s="52"/>
      <c r="G143" s="54" t="s">
        <v>284</v>
      </c>
      <c r="H143" s="55"/>
      <c r="I143" s="55"/>
      <c r="J143" s="55"/>
      <c r="K143" s="45"/>
    </row>
    <row r="144" spans="1:11" s="48" customFormat="1" ht="25.5" customHeight="1" x14ac:dyDescent="0.25">
      <c r="A144" s="46"/>
      <c r="B144" s="47" t="s">
        <v>4</v>
      </c>
      <c r="C144" s="50" t="s">
        <v>326</v>
      </c>
      <c r="D144" s="51"/>
      <c r="E144" s="51"/>
      <c r="F144" s="52"/>
      <c r="G144" s="54" t="s">
        <v>285</v>
      </c>
      <c r="H144" s="55"/>
      <c r="I144" s="55"/>
      <c r="J144" s="55"/>
      <c r="K144" s="45"/>
    </row>
    <row r="145" spans="1:11" s="48" customFormat="1" ht="32.25" customHeight="1" x14ac:dyDescent="0.25">
      <c r="A145" s="46"/>
      <c r="B145" s="47" t="s">
        <v>5</v>
      </c>
      <c r="C145" s="50" t="s">
        <v>327</v>
      </c>
      <c r="D145" s="51"/>
      <c r="E145" s="51"/>
      <c r="F145" s="52"/>
      <c r="G145" s="54" t="s">
        <v>286</v>
      </c>
      <c r="H145" s="55"/>
      <c r="I145" s="55"/>
      <c r="J145" s="55"/>
      <c r="K145" s="45"/>
    </row>
    <row r="146" spans="1:11" s="48" customFormat="1" ht="25.5" customHeight="1" x14ac:dyDescent="0.25">
      <c r="A146" s="46"/>
      <c r="B146" s="47" t="s">
        <v>12</v>
      </c>
      <c r="C146" s="50" t="s">
        <v>328</v>
      </c>
      <c r="D146" s="51"/>
      <c r="E146" s="51"/>
      <c r="F146" s="52"/>
      <c r="G146" s="54" t="s">
        <v>287</v>
      </c>
      <c r="H146" s="55"/>
      <c r="I146" s="55"/>
      <c r="J146" s="55"/>
      <c r="K146" s="45"/>
    </row>
    <row r="147" spans="1:11" s="48" customFormat="1" ht="30.75" customHeight="1" x14ac:dyDescent="0.25">
      <c r="A147" s="46"/>
      <c r="B147" s="47">
        <v>7</v>
      </c>
      <c r="C147" s="50" t="s">
        <v>329</v>
      </c>
      <c r="D147" s="51"/>
      <c r="E147" s="51"/>
      <c r="F147" s="52"/>
      <c r="G147" s="54" t="s">
        <v>288</v>
      </c>
      <c r="H147" s="55"/>
      <c r="I147" s="55"/>
      <c r="J147" s="55"/>
      <c r="K147" s="45"/>
    </row>
    <row r="148" spans="1:11" s="48" customFormat="1" ht="30.75" customHeight="1" x14ac:dyDescent="0.25">
      <c r="A148" s="46"/>
      <c r="B148" s="47">
        <v>8</v>
      </c>
      <c r="C148" s="50" t="s">
        <v>329</v>
      </c>
      <c r="D148" s="51"/>
      <c r="E148" s="51"/>
      <c r="F148" s="52"/>
      <c r="G148" s="54" t="s">
        <v>289</v>
      </c>
      <c r="H148" s="55"/>
      <c r="I148" s="55"/>
      <c r="J148" s="55"/>
      <c r="K148" s="45"/>
    </row>
    <row r="149" spans="1:11" s="48" customFormat="1" ht="25.5" customHeight="1" x14ac:dyDescent="0.25">
      <c r="A149" s="46"/>
      <c r="B149" s="47">
        <v>9</v>
      </c>
      <c r="C149" s="50" t="s">
        <v>329</v>
      </c>
      <c r="D149" s="51"/>
      <c r="E149" s="51"/>
      <c r="F149" s="52"/>
      <c r="G149" s="50" t="s">
        <v>290</v>
      </c>
      <c r="H149" s="51"/>
      <c r="I149" s="51"/>
      <c r="J149" s="52"/>
      <c r="K149" s="45"/>
    </row>
    <row r="150" spans="1:11" ht="38.25" customHeight="1" x14ac:dyDescent="0.25">
      <c r="A150" s="8"/>
      <c r="B150" s="16">
        <v>10</v>
      </c>
      <c r="C150" s="50" t="s">
        <v>329</v>
      </c>
      <c r="D150" s="51"/>
      <c r="E150" s="51"/>
      <c r="F150" s="52"/>
      <c r="G150" s="50" t="s">
        <v>291</v>
      </c>
      <c r="H150" s="51"/>
      <c r="I150" s="51"/>
      <c r="J150" s="52"/>
      <c r="K150" s="9"/>
    </row>
    <row r="151" spans="1:11" ht="38.25" customHeight="1" x14ac:dyDescent="0.25">
      <c r="A151" s="8"/>
      <c r="B151" s="16">
        <v>11</v>
      </c>
      <c r="C151" s="50" t="s">
        <v>329</v>
      </c>
      <c r="D151" s="51"/>
      <c r="E151" s="51"/>
      <c r="F151" s="52"/>
      <c r="G151" s="50" t="s">
        <v>292</v>
      </c>
      <c r="H151" s="51"/>
      <c r="I151" s="51"/>
      <c r="J151" s="52"/>
      <c r="K151" s="9"/>
    </row>
    <row r="152" spans="1:11" ht="38.25" customHeight="1" x14ac:dyDescent="0.25">
      <c r="A152" s="8"/>
      <c r="B152" s="16">
        <v>12</v>
      </c>
      <c r="C152" s="50" t="s">
        <v>329</v>
      </c>
      <c r="D152" s="51"/>
      <c r="E152" s="51"/>
      <c r="F152" s="52"/>
      <c r="G152" s="50" t="s">
        <v>293</v>
      </c>
      <c r="H152" s="51"/>
      <c r="I152" s="51"/>
      <c r="J152" s="52"/>
      <c r="K152" s="9"/>
    </row>
    <row r="153" spans="1:11" ht="38.25" customHeight="1" x14ac:dyDescent="0.25">
      <c r="A153" s="8"/>
      <c r="B153" s="16">
        <v>13</v>
      </c>
      <c r="C153" s="50" t="s">
        <v>329</v>
      </c>
      <c r="D153" s="51"/>
      <c r="E153" s="51"/>
      <c r="F153" s="52"/>
      <c r="G153" s="50" t="s">
        <v>294</v>
      </c>
      <c r="H153" s="51"/>
      <c r="I153" s="51"/>
      <c r="J153" s="52"/>
      <c r="K153" s="9"/>
    </row>
    <row r="154" spans="1:11" ht="38.25" customHeight="1" x14ac:dyDescent="0.25">
      <c r="A154" s="8"/>
      <c r="B154" s="16">
        <v>14</v>
      </c>
      <c r="C154" s="50" t="s">
        <v>329</v>
      </c>
      <c r="D154" s="51"/>
      <c r="E154" s="51"/>
      <c r="F154" s="52"/>
      <c r="G154" s="50" t="s">
        <v>295</v>
      </c>
      <c r="H154" s="51"/>
      <c r="I154" s="51"/>
      <c r="J154" s="52"/>
      <c r="K154" s="9"/>
    </row>
    <row r="155" spans="1:11" ht="38.25" customHeight="1" x14ac:dyDescent="0.25">
      <c r="A155" s="8"/>
      <c r="B155" s="16">
        <v>15</v>
      </c>
      <c r="C155" s="50" t="s">
        <v>329</v>
      </c>
      <c r="D155" s="51"/>
      <c r="E155" s="51"/>
      <c r="F155" s="52"/>
      <c r="G155" s="50" t="s">
        <v>296</v>
      </c>
      <c r="H155" s="51"/>
      <c r="I155" s="51"/>
      <c r="J155" s="52"/>
      <c r="K155" s="9"/>
    </row>
    <row r="156" spans="1:11" ht="38.25" customHeight="1" x14ac:dyDescent="0.25">
      <c r="A156" s="8"/>
      <c r="B156" s="16">
        <v>16</v>
      </c>
      <c r="C156" s="50" t="s">
        <v>329</v>
      </c>
      <c r="D156" s="51"/>
      <c r="E156" s="51"/>
      <c r="F156" s="52"/>
      <c r="G156" s="50" t="s">
        <v>297</v>
      </c>
      <c r="H156" s="51"/>
      <c r="I156" s="51"/>
      <c r="J156" s="52"/>
      <c r="K156" s="9"/>
    </row>
    <row r="157" spans="1:11" ht="38.25" customHeight="1" x14ac:dyDescent="0.25">
      <c r="A157" s="8"/>
      <c r="B157" s="16">
        <v>17</v>
      </c>
      <c r="C157" s="50" t="s">
        <v>329</v>
      </c>
      <c r="D157" s="51"/>
      <c r="E157" s="51"/>
      <c r="F157" s="52"/>
      <c r="G157" s="50" t="s">
        <v>298</v>
      </c>
      <c r="H157" s="51"/>
      <c r="I157" s="51"/>
      <c r="J157" s="52"/>
      <c r="K157" s="9"/>
    </row>
    <row r="158" spans="1:11" ht="38.25" customHeight="1" x14ac:dyDescent="0.25">
      <c r="A158" s="8"/>
      <c r="B158" s="16">
        <v>18</v>
      </c>
      <c r="C158" s="50" t="s">
        <v>329</v>
      </c>
      <c r="D158" s="51"/>
      <c r="E158" s="51"/>
      <c r="F158" s="52"/>
      <c r="G158" s="50" t="s">
        <v>299</v>
      </c>
      <c r="H158" s="51"/>
      <c r="I158" s="51"/>
      <c r="J158" s="52"/>
      <c r="K158" s="9"/>
    </row>
    <row r="159" spans="1:11" ht="38.25" customHeight="1" x14ac:dyDescent="0.25">
      <c r="A159" s="8"/>
      <c r="B159" s="16">
        <v>19</v>
      </c>
      <c r="C159" s="50" t="s">
        <v>329</v>
      </c>
      <c r="D159" s="51"/>
      <c r="E159" s="51"/>
      <c r="F159" s="52"/>
      <c r="G159" s="50" t="s">
        <v>300</v>
      </c>
      <c r="H159" s="51"/>
      <c r="I159" s="51"/>
      <c r="J159" s="52"/>
      <c r="K159" s="9"/>
    </row>
    <row r="160" spans="1:11" ht="38.25" customHeight="1" x14ac:dyDescent="0.25">
      <c r="A160" s="8"/>
      <c r="B160" s="16">
        <v>20</v>
      </c>
      <c r="C160" s="50" t="s">
        <v>329</v>
      </c>
      <c r="D160" s="51"/>
      <c r="E160" s="51"/>
      <c r="F160" s="52"/>
      <c r="G160" s="50" t="s">
        <v>301</v>
      </c>
      <c r="H160" s="51"/>
      <c r="I160" s="51"/>
      <c r="J160" s="52"/>
      <c r="K160" s="9"/>
    </row>
    <row r="161" spans="1:11" ht="38.25" customHeight="1" x14ac:dyDescent="0.25">
      <c r="A161" s="8"/>
      <c r="B161" s="16">
        <v>21</v>
      </c>
      <c r="C161" s="50" t="s">
        <v>329</v>
      </c>
      <c r="D161" s="51"/>
      <c r="E161" s="51"/>
      <c r="F161" s="52"/>
      <c r="G161" s="50" t="s">
        <v>302</v>
      </c>
      <c r="H161" s="51"/>
      <c r="I161" s="51"/>
      <c r="J161" s="52"/>
      <c r="K161" s="9"/>
    </row>
    <row r="162" spans="1:11" ht="38.25" customHeight="1" x14ac:dyDescent="0.25">
      <c r="A162" s="8"/>
      <c r="B162" s="16">
        <v>22</v>
      </c>
      <c r="C162" s="50" t="s">
        <v>329</v>
      </c>
      <c r="D162" s="51"/>
      <c r="E162" s="51"/>
      <c r="F162" s="52"/>
      <c r="G162" s="50" t="s">
        <v>303</v>
      </c>
      <c r="H162" s="51"/>
      <c r="I162" s="51"/>
      <c r="J162" s="52"/>
      <c r="K162" s="9"/>
    </row>
    <row r="163" spans="1:11" ht="38.25" customHeight="1" x14ac:dyDescent="0.25">
      <c r="A163" s="8"/>
      <c r="B163" s="16">
        <v>23</v>
      </c>
      <c r="C163" s="50" t="s">
        <v>329</v>
      </c>
      <c r="D163" s="51"/>
      <c r="E163" s="51"/>
      <c r="F163" s="52"/>
      <c r="G163" s="50" t="s">
        <v>304</v>
      </c>
      <c r="H163" s="51"/>
      <c r="I163" s="51"/>
      <c r="J163" s="52"/>
      <c r="K163" s="9"/>
    </row>
    <row r="164" spans="1:11" ht="38.25" customHeight="1" x14ac:dyDescent="0.25">
      <c r="A164" s="8"/>
      <c r="B164" s="16">
        <v>24</v>
      </c>
      <c r="C164" s="50" t="s">
        <v>329</v>
      </c>
      <c r="D164" s="51"/>
      <c r="E164" s="51"/>
      <c r="F164" s="52"/>
      <c r="G164" s="50" t="s">
        <v>305</v>
      </c>
      <c r="H164" s="51"/>
      <c r="I164" s="51"/>
      <c r="J164" s="52"/>
      <c r="K164" s="9"/>
    </row>
    <row r="165" spans="1:11" ht="38.25" customHeight="1" x14ac:dyDescent="0.25">
      <c r="A165" s="8"/>
      <c r="B165" s="16">
        <v>25</v>
      </c>
      <c r="C165" s="50" t="s">
        <v>329</v>
      </c>
      <c r="D165" s="51"/>
      <c r="E165" s="51"/>
      <c r="F165" s="52"/>
      <c r="G165" s="54" t="s">
        <v>306</v>
      </c>
      <c r="H165" s="55"/>
      <c r="I165" s="55"/>
      <c r="J165" s="55"/>
      <c r="K165" s="9"/>
    </row>
    <row r="166" spans="1:11" ht="38.25" customHeight="1" x14ac:dyDescent="0.25">
      <c r="A166" s="8"/>
      <c r="B166" s="16">
        <v>26</v>
      </c>
      <c r="C166" s="50" t="s">
        <v>329</v>
      </c>
      <c r="D166" s="51"/>
      <c r="E166" s="51"/>
      <c r="F166" s="52"/>
      <c r="G166" s="54" t="s">
        <v>307</v>
      </c>
      <c r="H166" s="55"/>
      <c r="I166" s="55"/>
      <c r="J166" s="55"/>
      <c r="K166" s="9"/>
    </row>
    <row r="167" spans="1:11" ht="38.25" customHeight="1" x14ac:dyDescent="0.25">
      <c r="A167" s="8"/>
      <c r="B167" s="16">
        <v>27</v>
      </c>
      <c r="C167" s="50" t="s">
        <v>329</v>
      </c>
      <c r="D167" s="51"/>
      <c r="E167" s="51"/>
      <c r="F167" s="52"/>
      <c r="G167" s="54" t="s">
        <v>308</v>
      </c>
      <c r="H167" s="55"/>
      <c r="I167" s="55"/>
      <c r="J167" s="55"/>
      <c r="K167" s="9"/>
    </row>
    <row r="168" spans="1:11" ht="38.25" customHeight="1" x14ac:dyDescent="0.25">
      <c r="A168" s="8"/>
      <c r="B168" s="16">
        <v>28</v>
      </c>
      <c r="C168" s="50" t="s">
        <v>329</v>
      </c>
      <c r="D168" s="51"/>
      <c r="E168" s="51"/>
      <c r="F168" s="52"/>
      <c r="G168" s="54" t="s">
        <v>309</v>
      </c>
      <c r="H168" s="55"/>
      <c r="I168" s="55"/>
      <c r="J168" s="55"/>
      <c r="K168" s="9"/>
    </row>
    <row r="169" spans="1:11" ht="30.75" customHeight="1" x14ac:dyDescent="0.25">
      <c r="A169" s="8"/>
      <c r="B169" s="16">
        <v>29</v>
      </c>
      <c r="C169" s="50" t="s">
        <v>329</v>
      </c>
      <c r="D169" s="51"/>
      <c r="E169" s="51"/>
      <c r="F169" s="52"/>
      <c r="G169" s="54" t="s">
        <v>310</v>
      </c>
      <c r="H169" s="55"/>
      <c r="I169" s="55"/>
      <c r="J169" s="55"/>
      <c r="K169" s="9"/>
    </row>
    <row r="170" spans="1:11" ht="30.75" customHeight="1" x14ac:dyDescent="0.25">
      <c r="A170" s="8"/>
      <c r="B170" s="16">
        <v>30</v>
      </c>
      <c r="C170" s="50" t="s">
        <v>329</v>
      </c>
      <c r="D170" s="51"/>
      <c r="E170" s="51"/>
      <c r="F170" s="52"/>
      <c r="G170" s="54" t="s">
        <v>311</v>
      </c>
      <c r="H170" s="55"/>
      <c r="I170" s="55"/>
      <c r="J170" s="55"/>
      <c r="K170" s="9"/>
    </row>
    <row r="171" spans="1:11" ht="30.75" customHeight="1" x14ac:dyDescent="0.25">
      <c r="A171" s="8"/>
      <c r="B171" s="16">
        <v>31</v>
      </c>
      <c r="C171" s="50" t="s">
        <v>329</v>
      </c>
      <c r="D171" s="51"/>
      <c r="E171" s="51"/>
      <c r="F171" s="52"/>
      <c r="G171" s="54" t="s">
        <v>312</v>
      </c>
      <c r="H171" s="55"/>
      <c r="I171" s="55"/>
      <c r="J171" s="55"/>
      <c r="K171" s="9"/>
    </row>
    <row r="172" spans="1:11" ht="34.5" customHeight="1" x14ac:dyDescent="0.25">
      <c r="A172" s="8"/>
      <c r="B172" s="16">
        <v>32</v>
      </c>
      <c r="C172" s="50" t="s">
        <v>329</v>
      </c>
      <c r="D172" s="51"/>
      <c r="E172" s="51"/>
      <c r="F172" s="52"/>
      <c r="G172" s="54" t="s">
        <v>313</v>
      </c>
      <c r="H172" s="55"/>
      <c r="I172" s="55"/>
      <c r="J172" s="55"/>
      <c r="K172" s="9"/>
    </row>
    <row r="173" spans="1:11" ht="28.5" customHeight="1" x14ac:dyDescent="0.25">
      <c r="A173" s="8"/>
      <c r="B173" s="16">
        <v>33</v>
      </c>
      <c r="C173" s="50" t="s">
        <v>330</v>
      </c>
      <c r="D173" s="51"/>
      <c r="E173" s="51"/>
      <c r="F173" s="52"/>
      <c r="G173" s="54" t="s">
        <v>314</v>
      </c>
      <c r="H173" s="55"/>
      <c r="I173" s="55"/>
      <c r="J173" s="55"/>
      <c r="K173" s="9"/>
    </row>
    <row r="174" spans="1:11" ht="18.75" customHeight="1" x14ac:dyDescent="0.25">
      <c r="A174" s="8"/>
      <c r="B174" s="26"/>
      <c r="C174" s="27"/>
      <c r="D174" s="28"/>
      <c r="E174" s="28"/>
      <c r="F174" s="28"/>
      <c r="G174" s="29"/>
      <c r="H174" s="30"/>
      <c r="I174" s="30"/>
      <c r="J174" s="30"/>
      <c r="K174" s="9"/>
    </row>
    <row r="175" spans="1:11" x14ac:dyDescent="0.25">
      <c r="A175" s="8">
        <v>10</v>
      </c>
      <c r="B175" s="58" t="s">
        <v>46</v>
      </c>
      <c r="C175" s="58"/>
      <c r="D175" s="10" t="s">
        <v>11</v>
      </c>
      <c r="E175" s="10"/>
      <c r="F175" s="9"/>
      <c r="G175" s="9"/>
      <c r="H175" s="9"/>
      <c r="I175" s="9"/>
      <c r="J175" s="9"/>
      <c r="K175" s="9"/>
    </row>
    <row r="176" spans="1:11" ht="30" customHeight="1" x14ac:dyDescent="0.25">
      <c r="A176" s="8"/>
      <c r="B176" s="31" t="s">
        <v>28</v>
      </c>
      <c r="C176" s="53" t="s">
        <v>32</v>
      </c>
      <c r="D176" s="53"/>
      <c r="E176" s="53"/>
      <c r="F176" s="53"/>
      <c r="G176" s="53"/>
      <c r="H176" s="53"/>
      <c r="I176" s="53"/>
      <c r="J176" s="53"/>
      <c r="K176" s="9"/>
    </row>
    <row r="177" spans="1:18" ht="20.25" customHeight="1" x14ac:dyDescent="0.25">
      <c r="A177" s="8"/>
      <c r="B177" s="16" t="s">
        <v>1</v>
      </c>
      <c r="C177" s="54" t="s">
        <v>315</v>
      </c>
      <c r="D177" s="54"/>
      <c r="E177" s="54"/>
      <c r="F177" s="54"/>
      <c r="G177" s="54"/>
      <c r="H177" s="54"/>
      <c r="I177" s="54"/>
      <c r="J177" s="54"/>
      <c r="K177" s="9"/>
      <c r="O177" s="57"/>
      <c r="P177" s="57"/>
      <c r="Q177" s="57"/>
      <c r="R177" s="57"/>
    </row>
    <row r="178" spans="1:18" ht="20.25" customHeight="1" x14ac:dyDescent="0.25">
      <c r="A178" s="8"/>
      <c r="B178" s="16">
        <v>2</v>
      </c>
      <c r="C178" s="54" t="s">
        <v>316</v>
      </c>
      <c r="D178" s="55"/>
      <c r="E178" s="55"/>
      <c r="F178" s="55"/>
      <c r="G178" s="55"/>
      <c r="H178" s="55"/>
      <c r="I178" s="55"/>
      <c r="J178" s="55"/>
      <c r="K178" s="9"/>
      <c r="O178" s="57"/>
      <c r="P178" s="57"/>
      <c r="Q178" s="57"/>
      <c r="R178" s="57"/>
    </row>
    <row r="179" spans="1:18" ht="20.25" customHeight="1" x14ac:dyDescent="0.25">
      <c r="A179" s="8"/>
      <c r="B179" s="16">
        <v>3</v>
      </c>
      <c r="C179" s="54" t="s">
        <v>317</v>
      </c>
      <c r="D179" s="55"/>
      <c r="E179" s="55"/>
      <c r="F179" s="55"/>
      <c r="G179" s="55"/>
      <c r="H179" s="55"/>
      <c r="I179" s="55"/>
      <c r="J179" s="55"/>
      <c r="K179" s="9"/>
      <c r="O179" s="57"/>
      <c r="P179" s="57"/>
      <c r="Q179" s="57"/>
      <c r="R179" s="57"/>
    </row>
    <row r="180" spans="1:18" ht="20.25" customHeight="1" x14ac:dyDescent="0.25">
      <c r="A180" s="8"/>
      <c r="B180" s="16">
        <v>4</v>
      </c>
      <c r="C180" s="54" t="s">
        <v>318</v>
      </c>
      <c r="D180" s="55"/>
      <c r="E180" s="55"/>
      <c r="F180" s="55"/>
      <c r="G180" s="55"/>
      <c r="H180" s="55"/>
      <c r="I180" s="55"/>
      <c r="J180" s="55"/>
      <c r="K180" s="9"/>
      <c r="O180" s="57"/>
      <c r="P180" s="57"/>
      <c r="Q180" s="57"/>
      <c r="R180" s="57"/>
    </row>
    <row r="181" spans="1:18" x14ac:dyDescent="0.25">
      <c r="A181" s="8"/>
      <c r="B181" s="9"/>
      <c r="C181" s="9"/>
      <c r="D181" s="10"/>
      <c r="E181" s="10"/>
      <c r="F181" s="9"/>
      <c r="G181" s="9"/>
      <c r="H181" s="9"/>
      <c r="I181" s="9"/>
      <c r="J181" s="9"/>
      <c r="K181" s="9"/>
    </row>
    <row r="182" spans="1:18" x14ac:dyDescent="0.25">
      <c r="A182" s="8">
        <v>11</v>
      </c>
      <c r="B182" s="9" t="s">
        <v>47</v>
      </c>
      <c r="C182" s="9"/>
      <c r="D182" s="10" t="s">
        <v>11</v>
      </c>
      <c r="E182" s="10"/>
      <c r="F182" s="9"/>
      <c r="G182" s="9"/>
      <c r="H182" s="9"/>
      <c r="I182" s="9"/>
      <c r="J182" s="9"/>
      <c r="K182" s="9"/>
    </row>
    <row r="183" spans="1:18" ht="30" customHeight="1" x14ac:dyDescent="0.25">
      <c r="A183" s="8"/>
      <c r="B183" s="31" t="s">
        <v>28</v>
      </c>
      <c r="C183" s="53" t="s">
        <v>32</v>
      </c>
      <c r="D183" s="53"/>
      <c r="E183" s="53"/>
      <c r="F183" s="53"/>
      <c r="G183" s="53"/>
      <c r="H183" s="53"/>
      <c r="I183" s="53"/>
      <c r="J183" s="53"/>
      <c r="K183" s="9"/>
    </row>
    <row r="184" spans="1:18" x14ac:dyDescent="0.25">
      <c r="A184" s="8"/>
      <c r="B184" s="16" t="s">
        <v>1</v>
      </c>
      <c r="C184" s="67" t="s">
        <v>319</v>
      </c>
      <c r="D184" s="67"/>
      <c r="E184" s="67"/>
      <c r="F184" s="67"/>
      <c r="G184" s="67"/>
      <c r="H184" s="67"/>
      <c r="I184" s="67"/>
      <c r="J184" s="67"/>
      <c r="K184" s="9"/>
    </row>
    <row r="185" spans="1:18" ht="20.25" customHeight="1" x14ac:dyDescent="0.25">
      <c r="A185" s="8"/>
      <c r="B185" s="16">
        <v>2</v>
      </c>
      <c r="C185" s="54" t="s">
        <v>320</v>
      </c>
      <c r="D185" s="55"/>
      <c r="E185" s="55"/>
      <c r="F185" s="55"/>
      <c r="G185" s="55"/>
      <c r="H185" s="55"/>
      <c r="I185" s="55"/>
      <c r="J185" s="55"/>
      <c r="K185" s="9"/>
    </row>
    <row r="186" spans="1:18" ht="17.25" customHeight="1" x14ac:dyDescent="0.25">
      <c r="A186" s="8"/>
      <c r="B186" s="16">
        <v>3</v>
      </c>
      <c r="C186" s="54" t="s">
        <v>321</v>
      </c>
      <c r="D186" s="55"/>
      <c r="E186" s="55"/>
      <c r="F186" s="55"/>
      <c r="G186" s="55"/>
      <c r="H186" s="55"/>
      <c r="I186" s="55"/>
      <c r="J186" s="55"/>
      <c r="K186" s="9"/>
    </row>
    <row r="187" spans="1:18" ht="16.5" customHeight="1" x14ac:dyDescent="0.25">
      <c r="A187" s="8"/>
      <c r="B187" s="16">
        <v>4</v>
      </c>
      <c r="C187" s="68" t="s">
        <v>322</v>
      </c>
      <c r="D187" s="67"/>
      <c r="E187" s="67"/>
      <c r="F187" s="67"/>
      <c r="G187" s="67"/>
      <c r="H187" s="67"/>
      <c r="I187" s="67"/>
      <c r="J187" s="67"/>
      <c r="K187" s="9"/>
    </row>
    <row r="188" spans="1:18" x14ac:dyDescent="0.25">
      <c r="A188" s="8"/>
      <c r="B188" s="9"/>
      <c r="C188" s="9"/>
      <c r="D188" s="10"/>
      <c r="E188" s="10"/>
      <c r="F188" s="9"/>
      <c r="G188" s="9"/>
      <c r="H188" s="9"/>
      <c r="I188" s="9"/>
      <c r="J188" s="9"/>
      <c r="K188" s="9"/>
    </row>
    <row r="189" spans="1:18" x14ac:dyDescent="0.25">
      <c r="A189" s="8"/>
      <c r="B189" s="9"/>
      <c r="C189" s="9"/>
      <c r="D189" s="10"/>
      <c r="E189" s="10"/>
      <c r="F189" s="9"/>
      <c r="G189" s="9"/>
      <c r="H189" s="9"/>
      <c r="I189" s="9"/>
      <c r="J189" s="9"/>
      <c r="K189" s="9"/>
    </row>
    <row r="190" spans="1:18" x14ac:dyDescent="0.25">
      <c r="A190" s="8">
        <v>12</v>
      </c>
      <c r="B190" s="58" t="s">
        <v>48</v>
      </c>
      <c r="C190" s="58"/>
      <c r="D190" s="10" t="s">
        <v>11</v>
      </c>
      <c r="E190" s="10"/>
      <c r="F190" s="9"/>
      <c r="G190" s="9"/>
      <c r="H190" s="9"/>
      <c r="I190" s="9"/>
      <c r="J190" s="9"/>
      <c r="K190" s="9"/>
    </row>
    <row r="191" spans="1:18" x14ac:dyDescent="0.25">
      <c r="A191" s="8"/>
      <c r="B191" s="53" t="s">
        <v>28</v>
      </c>
      <c r="C191" s="53" t="s">
        <v>6</v>
      </c>
      <c r="D191" s="53" t="s">
        <v>49</v>
      </c>
      <c r="E191" s="53"/>
      <c r="F191" s="53"/>
      <c r="G191" s="53"/>
      <c r="H191" s="53"/>
      <c r="I191" s="53" t="s">
        <v>50</v>
      </c>
      <c r="J191" s="53"/>
      <c r="K191" s="9"/>
    </row>
    <row r="192" spans="1:18" x14ac:dyDescent="0.25">
      <c r="A192" s="8"/>
      <c r="B192" s="53"/>
      <c r="C192" s="53"/>
      <c r="D192" s="53"/>
      <c r="E192" s="53"/>
      <c r="F192" s="53"/>
      <c r="G192" s="53"/>
      <c r="H192" s="53"/>
      <c r="I192" s="53"/>
      <c r="J192" s="53"/>
      <c r="K192" s="9"/>
    </row>
    <row r="193" spans="1:11" ht="63" customHeight="1" x14ac:dyDescent="0.25">
      <c r="A193" s="8"/>
      <c r="B193" s="16" t="s">
        <v>1</v>
      </c>
      <c r="C193" s="17" t="s">
        <v>332</v>
      </c>
      <c r="D193" s="56" t="s">
        <v>127</v>
      </c>
      <c r="E193" s="56"/>
      <c r="F193" s="56"/>
      <c r="G193" s="56"/>
      <c r="H193" s="56"/>
      <c r="I193" s="54" t="s">
        <v>139</v>
      </c>
      <c r="J193" s="55"/>
      <c r="K193" s="9"/>
    </row>
    <row r="194" spans="1:11" ht="63.75" customHeight="1" x14ac:dyDescent="0.25">
      <c r="A194" s="8"/>
      <c r="B194" s="16" t="s">
        <v>2</v>
      </c>
      <c r="C194" s="32" t="s">
        <v>131</v>
      </c>
      <c r="D194" s="56" t="s">
        <v>127</v>
      </c>
      <c r="E194" s="56"/>
      <c r="F194" s="56"/>
      <c r="G194" s="56"/>
      <c r="H194" s="56"/>
      <c r="I194" s="54" t="s">
        <v>139</v>
      </c>
      <c r="J194" s="55"/>
      <c r="K194" s="9"/>
    </row>
    <row r="195" spans="1:11" ht="42.75" customHeight="1" x14ac:dyDescent="0.25">
      <c r="A195" s="8"/>
      <c r="B195" s="16" t="s">
        <v>3</v>
      </c>
      <c r="C195" s="33" t="s">
        <v>331</v>
      </c>
      <c r="D195" s="56" t="s">
        <v>127</v>
      </c>
      <c r="E195" s="56"/>
      <c r="F195" s="56"/>
      <c r="G195" s="56"/>
      <c r="H195" s="56"/>
      <c r="I195" s="54" t="s">
        <v>333</v>
      </c>
      <c r="J195" s="55"/>
      <c r="K195" s="9"/>
    </row>
    <row r="196" spans="1:11" x14ac:dyDescent="0.25">
      <c r="A196" s="8"/>
      <c r="B196" s="9"/>
      <c r="C196" s="9"/>
      <c r="D196" s="10"/>
      <c r="E196" s="10"/>
      <c r="F196" s="9"/>
      <c r="G196" s="9"/>
      <c r="H196" s="9"/>
      <c r="I196" s="9"/>
      <c r="J196" s="9"/>
      <c r="K196" s="9"/>
    </row>
    <row r="197" spans="1:11" x14ac:dyDescent="0.25">
      <c r="A197" s="8">
        <v>13</v>
      </c>
      <c r="B197" s="58" t="s">
        <v>51</v>
      </c>
      <c r="C197" s="58"/>
      <c r="D197" s="58"/>
      <c r="E197" s="34"/>
      <c r="F197" s="9"/>
      <c r="G197" s="9"/>
      <c r="H197" s="9"/>
      <c r="I197" s="9"/>
      <c r="J197" s="9"/>
      <c r="K197" s="9"/>
    </row>
    <row r="198" spans="1:11" ht="30.75" customHeight="1" x14ac:dyDescent="0.25">
      <c r="A198" s="8"/>
      <c r="B198" s="35" t="s">
        <v>28</v>
      </c>
      <c r="C198" s="79" t="s">
        <v>52</v>
      </c>
      <c r="D198" s="80"/>
      <c r="E198" s="80"/>
      <c r="F198" s="81"/>
      <c r="G198" s="53" t="s">
        <v>53</v>
      </c>
      <c r="H198" s="53"/>
      <c r="I198" s="53"/>
      <c r="J198" s="53"/>
      <c r="K198" s="9"/>
    </row>
    <row r="199" spans="1:11" x14ac:dyDescent="0.25">
      <c r="A199" s="8"/>
      <c r="B199" s="16">
        <v>1</v>
      </c>
      <c r="C199" s="69" t="s">
        <v>78</v>
      </c>
      <c r="D199" s="70"/>
      <c r="E199" s="70"/>
      <c r="F199" s="71"/>
      <c r="G199" s="66" t="s">
        <v>87</v>
      </c>
      <c r="H199" s="66"/>
      <c r="I199" s="66"/>
      <c r="J199" s="66"/>
      <c r="K199" s="9"/>
    </row>
    <row r="200" spans="1:11" x14ac:dyDescent="0.25">
      <c r="A200" s="8"/>
      <c r="B200" s="16">
        <v>2</v>
      </c>
      <c r="C200" s="69" t="s">
        <v>79</v>
      </c>
      <c r="D200" s="70"/>
      <c r="E200" s="70"/>
      <c r="F200" s="71"/>
      <c r="G200" s="66" t="s">
        <v>88</v>
      </c>
      <c r="H200" s="66"/>
      <c r="I200" s="66"/>
      <c r="J200" s="66"/>
      <c r="K200" s="9"/>
    </row>
    <row r="201" spans="1:11" x14ac:dyDescent="0.25">
      <c r="A201" s="8"/>
      <c r="B201" s="16">
        <v>3</v>
      </c>
      <c r="C201" s="69" t="s">
        <v>80</v>
      </c>
      <c r="D201" s="70"/>
      <c r="E201" s="70"/>
      <c r="F201" s="71"/>
      <c r="G201" s="72" t="s">
        <v>89</v>
      </c>
      <c r="H201" s="66"/>
      <c r="I201" s="66"/>
      <c r="J201" s="66"/>
      <c r="K201" s="9"/>
    </row>
    <row r="202" spans="1:11" x14ac:dyDescent="0.25">
      <c r="A202" s="8"/>
      <c r="B202" s="16">
        <v>4</v>
      </c>
      <c r="C202" s="69" t="s">
        <v>81</v>
      </c>
      <c r="D202" s="70"/>
      <c r="E202" s="70"/>
      <c r="F202" s="71"/>
      <c r="G202" s="66" t="s">
        <v>90</v>
      </c>
      <c r="H202" s="66"/>
      <c r="I202" s="66"/>
      <c r="J202" s="66"/>
      <c r="K202" s="9"/>
    </row>
    <row r="203" spans="1:11" x14ac:dyDescent="0.25">
      <c r="A203" s="8"/>
      <c r="B203" s="16">
        <v>5</v>
      </c>
      <c r="C203" s="69" t="s">
        <v>82</v>
      </c>
      <c r="D203" s="70"/>
      <c r="E203" s="70"/>
      <c r="F203" s="71"/>
      <c r="G203" s="66" t="s">
        <v>91</v>
      </c>
      <c r="H203" s="66"/>
      <c r="I203" s="66"/>
      <c r="J203" s="66"/>
      <c r="K203" s="9"/>
    </row>
    <row r="204" spans="1:11" x14ac:dyDescent="0.25">
      <c r="A204" s="8"/>
      <c r="B204" s="16">
        <v>6</v>
      </c>
      <c r="C204" s="69" t="s">
        <v>83</v>
      </c>
      <c r="D204" s="70"/>
      <c r="E204" s="70"/>
      <c r="F204" s="71"/>
      <c r="G204" s="72" t="s">
        <v>92</v>
      </c>
      <c r="H204" s="66"/>
      <c r="I204" s="66"/>
      <c r="J204" s="66"/>
      <c r="K204" s="9"/>
    </row>
    <row r="205" spans="1:11" x14ac:dyDescent="0.25">
      <c r="A205" s="8"/>
      <c r="B205" s="16">
        <v>7</v>
      </c>
      <c r="C205" s="69" t="s">
        <v>84</v>
      </c>
      <c r="D205" s="70"/>
      <c r="E205" s="70"/>
      <c r="F205" s="71"/>
      <c r="G205" s="66" t="s">
        <v>93</v>
      </c>
      <c r="H205" s="66"/>
      <c r="I205" s="66"/>
      <c r="J205" s="66"/>
      <c r="K205" s="9"/>
    </row>
    <row r="206" spans="1:11" x14ac:dyDescent="0.25">
      <c r="A206" s="8"/>
      <c r="B206" s="16">
        <v>8</v>
      </c>
      <c r="C206" s="69" t="s">
        <v>85</v>
      </c>
      <c r="D206" s="70"/>
      <c r="E206" s="70"/>
      <c r="F206" s="71"/>
      <c r="G206" s="72" t="s">
        <v>334</v>
      </c>
      <c r="H206" s="66"/>
      <c r="I206" s="66"/>
      <c r="J206" s="66"/>
      <c r="K206" s="9"/>
    </row>
    <row r="207" spans="1:11" x14ac:dyDescent="0.25">
      <c r="A207" s="8"/>
      <c r="B207" s="16">
        <v>9</v>
      </c>
      <c r="C207" s="69" t="s">
        <v>86</v>
      </c>
      <c r="D207" s="70"/>
      <c r="E207" s="70"/>
      <c r="F207" s="71"/>
      <c r="G207" s="66" t="s">
        <v>93</v>
      </c>
      <c r="H207" s="66"/>
      <c r="I207" s="66"/>
      <c r="J207" s="66"/>
      <c r="K207" s="9"/>
    </row>
    <row r="208" spans="1:11" x14ac:dyDescent="0.25">
      <c r="A208" s="8"/>
      <c r="B208" s="9"/>
      <c r="C208" s="9"/>
      <c r="D208" s="10"/>
      <c r="E208" s="10"/>
      <c r="F208" s="9"/>
      <c r="G208" s="9"/>
      <c r="H208" s="9"/>
      <c r="I208" s="9"/>
      <c r="J208" s="9"/>
      <c r="K208" s="9"/>
    </row>
    <row r="209" spans="1:11" x14ac:dyDescent="0.25">
      <c r="A209" s="8">
        <v>14</v>
      </c>
      <c r="B209" s="58" t="s">
        <v>54</v>
      </c>
      <c r="C209" s="58"/>
      <c r="D209" s="10"/>
      <c r="E209" s="10"/>
      <c r="F209" s="9"/>
      <c r="G209" s="9"/>
      <c r="H209" s="9"/>
      <c r="I209" s="9"/>
      <c r="J209" s="9"/>
      <c r="K209" s="9"/>
    </row>
    <row r="210" spans="1:11" x14ac:dyDescent="0.25">
      <c r="A210" s="8"/>
      <c r="B210" s="53" t="s">
        <v>28</v>
      </c>
      <c r="C210" s="53" t="s">
        <v>55</v>
      </c>
      <c r="D210" s="53"/>
      <c r="E210" s="53"/>
      <c r="F210" s="53"/>
      <c r="G210" s="53" t="s">
        <v>56</v>
      </c>
      <c r="H210" s="53"/>
      <c r="I210" s="53"/>
      <c r="J210" s="53"/>
      <c r="K210" s="9"/>
    </row>
    <row r="211" spans="1:11" x14ac:dyDescent="0.25">
      <c r="A211" s="8"/>
      <c r="B211" s="53"/>
      <c r="C211" s="53"/>
      <c r="D211" s="53"/>
      <c r="E211" s="53"/>
      <c r="F211" s="53"/>
      <c r="G211" s="53"/>
      <c r="H211" s="53"/>
      <c r="I211" s="53"/>
      <c r="J211" s="53"/>
      <c r="K211" s="9"/>
    </row>
    <row r="212" spans="1:11" x14ac:dyDescent="0.25">
      <c r="A212" s="8"/>
      <c r="B212" s="36" t="s">
        <v>1</v>
      </c>
      <c r="C212" s="62" t="s">
        <v>94</v>
      </c>
      <c r="D212" s="63"/>
      <c r="E212" s="63"/>
      <c r="F212" s="64"/>
      <c r="G212" s="65" t="s">
        <v>95</v>
      </c>
      <c r="H212" s="66"/>
      <c r="I212" s="66"/>
      <c r="J212" s="66"/>
      <c r="K212" s="9"/>
    </row>
    <row r="213" spans="1:11" x14ac:dyDescent="0.25">
      <c r="A213" s="8"/>
      <c r="B213" s="9"/>
      <c r="C213" s="9"/>
      <c r="D213" s="10"/>
      <c r="E213" s="10"/>
      <c r="F213" s="9"/>
      <c r="G213" s="9"/>
      <c r="H213" s="9"/>
      <c r="I213" s="9"/>
      <c r="J213" s="9"/>
      <c r="K213" s="9"/>
    </row>
    <row r="214" spans="1:11" x14ac:dyDescent="0.25">
      <c r="A214" s="8">
        <v>15</v>
      </c>
      <c r="B214" s="9" t="s">
        <v>57</v>
      </c>
      <c r="C214" s="9"/>
      <c r="D214" s="10" t="s">
        <v>11</v>
      </c>
      <c r="E214" s="10"/>
      <c r="F214" s="9"/>
      <c r="G214" s="9"/>
      <c r="H214" s="9"/>
      <c r="I214" s="9"/>
      <c r="J214" s="9"/>
      <c r="K214" s="9"/>
    </row>
    <row r="215" spans="1:11" x14ac:dyDescent="0.25">
      <c r="A215" s="8"/>
      <c r="B215" s="37" t="s">
        <v>14</v>
      </c>
      <c r="C215" s="9" t="s">
        <v>58</v>
      </c>
      <c r="D215" s="10" t="s">
        <v>11</v>
      </c>
      <c r="E215" s="10"/>
      <c r="F215" s="9"/>
      <c r="G215" s="9"/>
      <c r="H215" s="9"/>
      <c r="I215" s="9"/>
      <c r="J215" s="9"/>
      <c r="K215" s="9"/>
    </row>
    <row r="216" spans="1:11" ht="39" customHeight="1" x14ac:dyDescent="0.25">
      <c r="A216" s="8"/>
      <c r="B216" s="37"/>
      <c r="C216" s="9"/>
      <c r="D216" s="10"/>
      <c r="E216" s="102" t="s">
        <v>323</v>
      </c>
      <c r="F216" s="102"/>
      <c r="G216" s="102"/>
      <c r="H216" s="102"/>
      <c r="I216" s="102"/>
      <c r="J216" s="102"/>
      <c r="K216" s="9"/>
    </row>
    <row r="217" spans="1:11" x14ac:dyDescent="0.25">
      <c r="A217" s="8"/>
      <c r="B217" s="37"/>
      <c r="C217" s="9"/>
      <c r="D217" s="10"/>
      <c r="E217" s="9" t="s">
        <v>133</v>
      </c>
      <c r="F217" s="9"/>
      <c r="G217" s="9"/>
      <c r="H217" s="9"/>
      <c r="I217" s="9"/>
      <c r="J217" s="9"/>
      <c r="K217" s="9"/>
    </row>
    <row r="218" spans="1:11" x14ac:dyDescent="0.25">
      <c r="A218" s="8"/>
      <c r="B218" s="37"/>
      <c r="C218" s="9"/>
      <c r="D218" s="10"/>
      <c r="E218" s="9" t="s">
        <v>134</v>
      </c>
      <c r="F218" s="9"/>
      <c r="G218" s="9"/>
      <c r="H218" s="9"/>
      <c r="I218" s="9"/>
      <c r="J218" s="9"/>
      <c r="K218" s="9"/>
    </row>
    <row r="219" spans="1:11" x14ac:dyDescent="0.25">
      <c r="A219" s="8"/>
      <c r="B219" s="37"/>
      <c r="C219" s="9"/>
      <c r="D219" s="10"/>
      <c r="E219" s="9"/>
      <c r="F219" s="9"/>
      <c r="G219" s="9"/>
      <c r="H219" s="9"/>
      <c r="I219" s="9"/>
      <c r="J219" s="9"/>
      <c r="K219" s="9"/>
    </row>
    <row r="220" spans="1:11" x14ac:dyDescent="0.25">
      <c r="A220" s="8"/>
      <c r="B220" s="37" t="s">
        <v>15</v>
      </c>
      <c r="C220" s="9" t="s">
        <v>59</v>
      </c>
      <c r="D220" s="10" t="s">
        <v>11</v>
      </c>
      <c r="E220" s="10"/>
      <c r="F220" s="9"/>
      <c r="G220" s="9"/>
      <c r="H220" s="9"/>
      <c r="I220" s="9"/>
      <c r="J220" s="9"/>
      <c r="K220" s="9"/>
    </row>
    <row r="221" spans="1:11" x14ac:dyDescent="0.25">
      <c r="A221" s="8"/>
      <c r="B221" s="37"/>
      <c r="C221" s="9"/>
      <c r="D221" s="10"/>
      <c r="E221" s="10" t="s">
        <v>96</v>
      </c>
      <c r="F221" s="9" t="s">
        <v>101</v>
      </c>
      <c r="G221" s="9"/>
      <c r="H221" s="9"/>
      <c r="I221" s="9"/>
      <c r="J221" s="9"/>
      <c r="K221" s="9"/>
    </row>
    <row r="222" spans="1:11" x14ac:dyDescent="0.25">
      <c r="A222" s="8"/>
      <c r="B222" s="37"/>
      <c r="C222" s="9"/>
      <c r="D222" s="10"/>
      <c r="E222" s="10" t="s">
        <v>103</v>
      </c>
      <c r="F222" s="9" t="s">
        <v>102</v>
      </c>
      <c r="G222" s="9"/>
      <c r="H222" s="9"/>
      <c r="I222" s="9"/>
      <c r="J222" s="9"/>
      <c r="K222" s="9"/>
    </row>
    <row r="223" spans="1:11" x14ac:dyDescent="0.25">
      <c r="A223" s="8"/>
      <c r="B223" s="37"/>
      <c r="C223" s="9"/>
      <c r="D223" s="10"/>
      <c r="E223" s="10" t="s">
        <v>98</v>
      </c>
      <c r="F223" s="9" t="s">
        <v>106</v>
      </c>
      <c r="G223" s="9"/>
      <c r="H223" s="9"/>
      <c r="I223" s="9"/>
      <c r="J223" s="9"/>
      <c r="K223" s="9"/>
    </row>
    <row r="224" spans="1:11" x14ac:dyDescent="0.25">
      <c r="A224" s="8"/>
      <c r="B224" s="37"/>
      <c r="C224" s="9"/>
      <c r="D224" s="10"/>
      <c r="E224" s="10" t="s">
        <v>109</v>
      </c>
      <c r="F224" s="9" t="s">
        <v>107</v>
      </c>
      <c r="G224" s="9"/>
      <c r="H224" s="9"/>
      <c r="I224" s="9"/>
      <c r="J224" s="9"/>
      <c r="K224" s="9"/>
    </row>
    <row r="225" spans="1:11" x14ac:dyDescent="0.25">
      <c r="A225" s="8"/>
      <c r="B225" s="37"/>
      <c r="C225" s="9"/>
      <c r="D225" s="10"/>
      <c r="E225" s="10" t="s">
        <v>110</v>
      </c>
      <c r="F225" s="9" t="s">
        <v>108</v>
      </c>
      <c r="G225" s="9"/>
      <c r="H225" s="9"/>
      <c r="I225" s="9"/>
      <c r="J225" s="9"/>
      <c r="K225" s="9"/>
    </row>
    <row r="226" spans="1:11" ht="30" x14ac:dyDescent="0.25">
      <c r="A226" s="8"/>
      <c r="B226" s="37"/>
      <c r="C226" s="9"/>
      <c r="D226" s="10"/>
      <c r="E226" s="10" t="s">
        <v>105</v>
      </c>
      <c r="F226" s="38" t="s">
        <v>111</v>
      </c>
      <c r="G226" s="9"/>
      <c r="H226" s="9"/>
      <c r="I226" s="9"/>
      <c r="J226" s="9"/>
      <c r="K226" s="9"/>
    </row>
    <row r="227" spans="1:11" ht="29.25" customHeight="1" x14ac:dyDescent="0.25">
      <c r="A227" s="8"/>
      <c r="B227" s="37" t="s">
        <v>16</v>
      </c>
      <c r="C227" s="9" t="s">
        <v>60</v>
      </c>
      <c r="D227" s="10" t="s">
        <v>11</v>
      </c>
      <c r="E227" s="10"/>
      <c r="F227" s="9"/>
      <c r="G227" s="9"/>
      <c r="H227" s="9"/>
      <c r="I227" s="9"/>
      <c r="J227" s="9"/>
      <c r="K227" s="9"/>
    </row>
    <row r="228" spans="1:11" ht="47.25" customHeight="1" x14ac:dyDescent="0.25">
      <c r="A228" s="8"/>
      <c r="B228" s="37"/>
      <c r="C228" s="9"/>
      <c r="D228" s="10"/>
      <c r="E228" s="10" t="s">
        <v>99</v>
      </c>
      <c r="F228" s="78" t="s">
        <v>146</v>
      </c>
      <c r="G228" s="78"/>
      <c r="H228" s="78"/>
      <c r="I228" s="78"/>
      <c r="J228" s="78"/>
      <c r="K228" s="9"/>
    </row>
    <row r="229" spans="1:11" ht="69.75" customHeight="1" x14ac:dyDescent="0.25">
      <c r="A229" s="8"/>
      <c r="B229" s="37"/>
      <c r="C229" s="9"/>
      <c r="D229" s="10"/>
      <c r="E229" s="10" t="s">
        <v>100</v>
      </c>
      <c r="F229" s="78" t="s">
        <v>147</v>
      </c>
      <c r="G229" s="78"/>
      <c r="H229" s="78"/>
      <c r="I229" s="78"/>
      <c r="J229" s="78"/>
      <c r="K229" s="9"/>
    </row>
    <row r="230" spans="1:11" ht="49.5" customHeight="1" x14ac:dyDescent="0.25">
      <c r="A230" s="8"/>
      <c r="B230" s="37"/>
      <c r="C230" s="9"/>
      <c r="D230" s="10"/>
      <c r="E230" s="10" t="s">
        <v>110</v>
      </c>
      <c r="F230" s="78" t="s">
        <v>148</v>
      </c>
      <c r="G230" s="78"/>
      <c r="H230" s="78"/>
      <c r="I230" s="78"/>
      <c r="J230" s="78"/>
      <c r="K230" s="9"/>
    </row>
    <row r="231" spans="1:11" ht="64.5" customHeight="1" x14ac:dyDescent="0.25">
      <c r="A231" s="8"/>
      <c r="B231" s="37"/>
      <c r="C231" s="9"/>
      <c r="D231" s="10"/>
      <c r="E231" s="10" t="s">
        <v>104</v>
      </c>
      <c r="F231" s="78" t="s">
        <v>149</v>
      </c>
      <c r="G231" s="78"/>
      <c r="H231" s="78"/>
      <c r="I231" s="78"/>
      <c r="J231" s="78"/>
      <c r="K231" s="9"/>
    </row>
    <row r="232" spans="1:11" ht="85.5" customHeight="1" x14ac:dyDescent="0.25">
      <c r="A232" s="8"/>
      <c r="B232" s="37"/>
      <c r="C232" s="9"/>
      <c r="D232" s="10"/>
      <c r="E232" s="10" t="s">
        <v>109</v>
      </c>
      <c r="F232" s="78" t="s">
        <v>150</v>
      </c>
      <c r="G232" s="78"/>
      <c r="H232" s="78"/>
      <c r="I232" s="78"/>
      <c r="J232" s="78"/>
      <c r="K232" s="9"/>
    </row>
    <row r="233" spans="1:11" ht="60.75" customHeight="1" x14ac:dyDescent="0.25">
      <c r="A233" s="8"/>
      <c r="B233" s="37"/>
      <c r="C233" s="9"/>
      <c r="D233" s="10"/>
      <c r="E233" s="10" t="s">
        <v>112</v>
      </c>
      <c r="F233" s="78" t="s">
        <v>151</v>
      </c>
      <c r="G233" s="78"/>
      <c r="H233" s="78"/>
      <c r="I233" s="78"/>
      <c r="J233" s="78"/>
      <c r="K233" s="9"/>
    </row>
    <row r="234" spans="1:11" ht="59.25" customHeight="1" x14ac:dyDescent="0.25">
      <c r="A234" s="8"/>
      <c r="B234" s="37"/>
      <c r="C234" s="9"/>
      <c r="D234" s="10"/>
      <c r="E234" s="10" t="s">
        <v>97</v>
      </c>
      <c r="F234" s="78" t="s">
        <v>152</v>
      </c>
      <c r="G234" s="78"/>
      <c r="H234" s="78"/>
      <c r="I234" s="78"/>
      <c r="J234" s="78"/>
      <c r="K234" s="9"/>
    </row>
    <row r="235" spans="1:11" x14ac:dyDescent="0.25">
      <c r="A235" s="8"/>
      <c r="B235" s="37" t="s">
        <v>17</v>
      </c>
      <c r="C235" s="9" t="s">
        <v>61</v>
      </c>
      <c r="D235" s="10" t="s">
        <v>11</v>
      </c>
      <c r="E235" s="10"/>
      <c r="F235" s="9"/>
      <c r="G235" s="9"/>
      <c r="H235" s="9"/>
      <c r="I235" s="9"/>
      <c r="J235" s="9"/>
      <c r="K235" s="9"/>
    </row>
    <row r="236" spans="1:11" x14ac:dyDescent="0.25">
      <c r="A236" s="8"/>
      <c r="B236" s="37"/>
      <c r="C236" s="9"/>
      <c r="D236" s="10"/>
      <c r="E236" s="39" t="s">
        <v>143</v>
      </c>
      <c r="F236" s="9"/>
      <c r="G236" s="9"/>
      <c r="H236" s="9"/>
      <c r="I236" s="9"/>
      <c r="J236" s="9"/>
      <c r="K236" s="9"/>
    </row>
    <row r="237" spans="1:11" x14ac:dyDescent="0.25">
      <c r="A237" s="8"/>
      <c r="B237" s="37"/>
      <c r="C237" s="9"/>
      <c r="D237" s="10"/>
      <c r="E237" s="10" t="s">
        <v>113</v>
      </c>
      <c r="F237" s="9"/>
      <c r="G237" s="9"/>
      <c r="H237" s="9"/>
      <c r="I237" s="9"/>
      <c r="J237" s="9"/>
      <c r="K237" s="9"/>
    </row>
    <row r="238" spans="1:11" x14ac:dyDescent="0.25">
      <c r="A238" s="8"/>
      <c r="B238" s="37"/>
      <c r="C238" s="9"/>
      <c r="D238" s="10"/>
      <c r="E238" s="10" t="s">
        <v>144</v>
      </c>
      <c r="F238" s="9"/>
      <c r="G238" s="9"/>
      <c r="H238" s="9"/>
      <c r="I238" s="9"/>
      <c r="J238" s="9"/>
      <c r="K238" s="9"/>
    </row>
    <row r="239" spans="1:11" x14ac:dyDescent="0.25">
      <c r="A239" s="8"/>
      <c r="B239" s="37"/>
      <c r="C239" s="9"/>
      <c r="D239" s="10"/>
      <c r="E239" s="10" t="s">
        <v>145</v>
      </c>
      <c r="F239" s="9"/>
      <c r="G239" s="9"/>
      <c r="H239" s="9"/>
      <c r="I239" s="9"/>
      <c r="J239" s="9"/>
      <c r="K239" s="9"/>
    </row>
    <row r="240" spans="1:11" x14ac:dyDescent="0.25">
      <c r="A240" s="8"/>
      <c r="B240" s="37" t="s">
        <v>18</v>
      </c>
      <c r="C240" s="9" t="s">
        <v>62</v>
      </c>
      <c r="D240" s="10" t="s">
        <v>11</v>
      </c>
      <c r="E240" s="10"/>
      <c r="F240" s="9"/>
      <c r="G240" s="9"/>
      <c r="H240" s="9"/>
      <c r="I240" s="9"/>
      <c r="J240" s="9"/>
      <c r="K240" s="9"/>
    </row>
    <row r="241" spans="1:11" x14ac:dyDescent="0.25">
      <c r="A241" s="8"/>
      <c r="B241" s="37"/>
      <c r="C241" s="9"/>
      <c r="D241" s="10"/>
      <c r="E241" s="10" t="s">
        <v>114</v>
      </c>
      <c r="F241" s="9"/>
      <c r="G241" s="9"/>
      <c r="H241" s="9"/>
      <c r="I241" s="9"/>
      <c r="J241" s="9"/>
      <c r="K241" s="9"/>
    </row>
    <row r="242" spans="1:11" x14ac:dyDescent="0.25">
      <c r="A242" s="8"/>
      <c r="B242" s="37"/>
      <c r="C242" s="9"/>
      <c r="D242" s="10"/>
      <c r="E242" s="10" t="s">
        <v>115</v>
      </c>
      <c r="F242" s="9"/>
      <c r="G242" s="9"/>
      <c r="H242" s="9"/>
      <c r="I242" s="9"/>
      <c r="J242" s="9"/>
      <c r="K242" s="9"/>
    </row>
    <row r="243" spans="1:11" x14ac:dyDescent="0.25">
      <c r="A243" s="8"/>
      <c r="B243" s="37"/>
      <c r="C243" s="9"/>
      <c r="D243" s="10"/>
      <c r="E243" s="10" t="s">
        <v>116</v>
      </c>
      <c r="F243" s="9"/>
      <c r="G243" s="9"/>
      <c r="H243" s="9"/>
      <c r="I243" s="9"/>
      <c r="J243" s="9"/>
      <c r="K243" s="9"/>
    </row>
    <row r="244" spans="1:11" x14ac:dyDescent="0.25">
      <c r="A244" s="8"/>
      <c r="B244" s="37"/>
      <c r="C244" s="9"/>
      <c r="D244" s="10"/>
      <c r="E244" s="10" t="s">
        <v>117</v>
      </c>
      <c r="F244" s="9"/>
      <c r="G244" s="9"/>
      <c r="H244" s="9"/>
      <c r="I244" s="9"/>
      <c r="J244" s="9"/>
      <c r="K244" s="9"/>
    </row>
    <row r="245" spans="1:11" x14ac:dyDescent="0.25">
      <c r="A245" s="8"/>
      <c r="B245" s="37" t="s">
        <v>19</v>
      </c>
      <c r="C245" s="9" t="s">
        <v>63</v>
      </c>
      <c r="D245" s="10" t="s">
        <v>11</v>
      </c>
      <c r="E245" s="10"/>
      <c r="F245" s="9"/>
      <c r="G245" s="9"/>
      <c r="H245" s="9"/>
      <c r="I245" s="9"/>
      <c r="J245" s="9"/>
      <c r="K245" s="9"/>
    </row>
    <row r="246" spans="1:11" x14ac:dyDescent="0.25">
      <c r="A246" s="8"/>
      <c r="B246" s="9"/>
      <c r="C246" s="9" t="s">
        <v>64</v>
      </c>
      <c r="D246" s="10" t="s">
        <v>11</v>
      </c>
      <c r="E246" s="10" t="s">
        <v>118</v>
      </c>
      <c r="F246" s="9"/>
      <c r="G246" s="9"/>
      <c r="H246" s="9"/>
      <c r="I246" s="9"/>
      <c r="J246" s="9"/>
      <c r="K246" s="9"/>
    </row>
    <row r="247" spans="1:11" x14ac:dyDescent="0.25">
      <c r="A247" s="8"/>
      <c r="B247" s="9"/>
      <c r="C247" s="9" t="s">
        <v>65</v>
      </c>
      <c r="D247" s="10" t="s">
        <v>11</v>
      </c>
      <c r="E247" s="10" t="s">
        <v>119</v>
      </c>
      <c r="F247" s="9"/>
      <c r="G247" s="9"/>
      <c r="H247" s="9"/>
      <c r="I247" s="9"/>
      <c r="J247" s="9"/>
      <c r="K247" s="9"/>
    </row>
    <row r="248" spans="1:11" x14ac:dyDescent="0.25">
      <c r="A248" s="8"/>
      <c r="B248" s="9"/>
      <c r="C248" s="9" t="s">
        <v>66</v>
      </c>
      <c r="D248" s="10" t="s">
        <v>11</v>
      </c>
      <c r="E248" s="10" t="s">
        <v>119</v>
      </c>
      <c r="F248" s="9"/>
      <c r="G248" s="9"/>
      <c r="H248" s="9"/>
      <c r="I248" s="9"/>
      <c r="J248" s="9"/>
      <c r="K248" s="9"/>
    </row>
    <row r="249" spans="1:11" x14ac:dyDescent="0.25">
      <c r="A249" s="8"/>
      <c r="B249" s="9"/>
      <c r="C249" s="9" t="s">
        <v>67</v>
      </c>
      <c r="D249" s="10" t="s">
        <v>11</v>
      </c>
      <c r="E249" s="10" t="s">
        <v>119</v>
      </c>
      <c r="F249" s="9"/>
      <c r="G249" s="9"/>
      <c r="H249" s="9"/>
      <c r="I249" s="9"/>
      <c r="J249" s="9"/>
      <c r="K249" s="9"/>
    </row>
    <row r="250" spans="1:11" x14ac:dyDescent="0.25">
      <c r="A250" s="8"/>
      <c r="B250" s="9"/>
      <c r="C250" s="9" t="s">
        <v>68</v>
      </c>
      <c r="D250" s="10" t="s">
        <v>11</v>
      </c>
      <c r="E250" s="10" t="s">
        <v>119</v>
      </c>
      <c r="F250" s="9"/>
      <c r="G250" s="9"/>
      <c r="H250" s="9"/>
      <c r="I250" s="9"/>
      <c r="J250" s="9"/>
      <c r="K250" s="9"/>
    </row>
    <row r="251" spans="1:11" x14ac:dyDescent="0.25">
      <c r="A251" s="8"/>
      <c r="B251" s="9"/>
      <c r="C251" s="9" t="s">
        <v>69</v>
      </c>
      <c r="D251" s="10" t="s">
        <v>11</v>
      </c>
      <c r="E251" s="10" t="s">
        <v>119</v>
      </c>
      <c r="F251" s="9"/>
      <c r="G251" s="9"/>
      <c r="H251" s="9"/>
      <c r="I251" s="9"/>
      <c r="J251" s="9"/>
      <c r="K251" s="9"/>
    </row>
    <row r="252" spans="1:11" x14ac:dyDescent="0.25">
      <c r="A252" s="8"/>
      <c r="B252" s="9"/>
      <c r="C252" s="9" t="s">
        <v>70</v>
      </c>
      <c r="D252" s="10" t="s">
        <v>11</v>
      </c>
      <c r="E252" s="10" t="s">
        <v>119</v>
      </c>
      <c r="F252" s="9"/>
      <c r="G252" s="9"/>
      <c r="H252" s="9"/>
      <c r="I252" s="9"/>
      <c r="J252" s="9"/>
      <c r="K252" s="9"/>
    </row>
    <row r="253" spans="1:11" x14ac:dyDescent="0.25">
      <c r="A253" s="8"/>
      <c r="B253" s="37" t="s">
        <v>71</v>
      </c>
      <c r="C253" s="9" t="s">
        <v>72</v>
      </c>
      <c r="D253" s="10" t="s">
        <v>11</v>
      </c>
      <c r="E253" s="10"/>
      <c r="F253" s="9"/>
      <c r="G253" s="9"/>
      <c r="H253" s="9"/>
      <c r="I253" s="9"/>
      <c r="J253" s="9"/>
      <c r="K253" s="9"/>
    </row>
    <row r="254" spans="1:11" x14ac:dyDescent="0.25">
      <c r="A254" s="8"/>
      <c r="B254" s="37"/>
      <c r="C254" s="9" t="s">
        <v>128</v>
      </c>
      <c r="D254" s="10"/>
      <c r="E254" s="10" t="s">
        <v>120</v>
      </c>
      <c r="F254" s="9" t="s">
        <v>121</v>
      </c>
      <c r="G254" s="9"/>
      <c r="H254" s="9"/>
      <c r="I254" s="9"/>
      <c r="J254" s="9"/>
      <c r="K254" s="9"/>
    </row>
    <row r="255" spans="1:11" x14ac:dyDescent="0.25">
      <c r="A255" s="8"/>
      <c r="B255" s="37"/>
      <c r="C255" s="9"/>
      <c r="D255" s="10"/>
      <c r="E255" s="10" t="s">
        <v>122</v>
      </c>
      <c r="F255" s="9" t="s">
        <v>123</v>
      </c>
      <c r="G255" s="9"/>
      <c r="H255" s="9"/>
      <c r="I255" s="9"/>
      <c r="J255" s="9"/>
      <c r="K255" s="9"/>
    </row>
    <row r="256" spans="1:11" x14ac:dyDescent="0.25">
      <c r="A256" s="8"/>
      <c r="B256" s="37"/>
      <c r="C256" s="9"/>
      <c r="D256" s="10"/>
      <c r="E256" s="10" t="s">
        <v>124</v>
      </c>
      <c r="F256" s="9"/>
      <c r="G256" s="9"/>
      <c r="H256" s="9"/>
      <c r="I256" s="9"/>
      <c r="J256" s="9"/>
      <c r="K256" s="9"/>
    </row>
    <row r="257" spans="1:11" x14ac:dyDescent="0.25">
      <c r="A257" s="8"/>
      <c r="B257" s="37"/>
      <c r="C257" s="9"/>
      <c r="D257" s="10"/>
      <c r="E257" s="10" t="s">
        <v>125</v>
      </c>
      <c r="F257" s="9" t="s">
        <v>126</v>
      </c>
      <c r="G257" s="9"/>
      <c r="H257" s="9"/>
      <c r="I257" s="9"/>
      <c r="J257" s="9"/>
      <c r="K257" s="9"/>
    </row>
    <row r="258" spans="1:11" x14ac:dyDescent="0.25">
      <c r="A258" s="8"/>
      <c r="B258" s="37"/>
      <c r="C258" s="9" t="s">
        <v>129</v>
      </c>
      <c r="D258" s="10"/>
      <c r="E258" s="10" t="s">
        <v>138</v>
      </c>
      <c r="F258" s="9" t="s">
        <v>135</v>
      </c>
      <c r="G258" s="9"/>
      <c r="H258" s="9"/>
      <c r="I258" s="9"/>
      <c r="J258" s="9"/>
      <c r="K258" s="9"/>
    </row>
    <row r="259" spans="1:11" x14ac:dyDescent="0.25">
      <c r="A259" s="8"/>
      <c r="B259" s="37"/>
      <c r="C259" s="9" t="s">
        <v>130</v>
      </c>
      <c r="D259" s="10"/>
      <c r="E259" s="10" t="s">
        <v>95</v>
      </c>
      <c r="F259" s="9"/>
      <c r="G259" s="9"/>
      <c r="H259" s="9"/>
      <c r="I259" s="9"/>
      <c r="J259" s="9"/>
      <c r="K259" s="9"/>
    </row>
    <row r="260" spans="1:11" ht="30" customHeight="1" x14ac:dyDescent="0.25">
      <c r="A260" s="43">
        <v>16</v>
      </c>
      <c r="B260" s="99" t="s">
        <v>73</v>
      </c>
      <c r="C260" s="99"/>
      <c r="D260" s="42" t="s">
        <v>11</v>
      </c>
      <c r="E260" s="42" t="s">
        <v>141</v>
      </c>
      <c r="F260" s="41"/>
      <c r="G260" s="9"/>
      <c r="H260" s="9"/>
      <c r="I260" s="9"/>
      <c r="J260" s="9"/>
      <c r="K260" s="9"/>
    </row>
    <row r="261" spans="1:11" x14ac:dyDescent="0.25">
      <c r="A261" s="8">
        <v>17</v>
      </c>
      <c r="B261" s="58" t="s">
        <v>74</v>
      </c>
      <c r="C261" s="58"/>
      <c r="D261" s="10" t="s">
        <v>11</v>
      </c>
      <c r="E261" s="10" t="s">
        <v>140</v>
      </c>
      <c r="F261" s="9"/>
      <c r="G261" s="9"/>
      <c r="H261" s="9"/>
      <c r="I261" s="9"/>
      <c r="J261" s="9"/>
      <c r="K261" s="9"/>
    </row>
    <row r="262" spans="1:11" x14ac:dyDescent="0.25">
      <c r="A262" s="8"/>
      <c r="B262" s="9"/>
      <c r="C262" s="9"/>
      <c r="D262" s="10"/>
      <c r="E262" s="10"/>
      <c r="F262" s="9"/>
      <c r="G262" s="9"/>
      <c r="H262" s="9"/>
      <c r="I262" s="9"/>
      <c r="J262" s="9"/>
      <c r="K262" s="9"/>
    </row>
  </sheetData>
  <mergeCells count="327">
    <mergeCell ref="K25:K27"/>
    <mergeCell ref="A2:K2"/>
    <mergeCell ref="B260:C260"/>
    <mergeCell ref="G130:J130"/>
    <mergeCell ref="C131:F131"/>
    <mergeCell ref="G131:J131"/>
    <mergeCell ref="C122:F122"/>
    <mergeCell ref="G122:J122"/>
    <mergeCell ref="C123:F123"/>
    <mergeCell ref="G123:J123"/>
    <mergeCell ref="C124:F124"/>
    <mergeCell ref="G124:J124"/>
    <mergeCell ref="C125:F125"/>
    <mergeCell ref="G125:J125"/>
    <mergeCell ref="C129:F129"/>
    <mergeCell ref="G129:J129"/>
    <mergeCell ref="D53:F53"/>
    <mergeCell ref="D54:F54"/>
    <mergeCell ref="D49:F49"/>
    <mergeCell ref="D50:F50"/>
    <mergeCell ref="D51:F51"/>
    <mergeCell ref="D52:F52"/>
    <mergeCell ref="G65:J66"/>
    <mergeCell ref="B61:G61"/>
    <mergeCell ref="E216:J216"/>
    <mergeCell ref="G86:J86"/>
    <mergeCell ref="G87:J87"/>
    <mergeCell ref="G88:J88"/>
    <mergeCell ref="G75:J75"/>
    <mergeCell ref="C76:F76"/>
    <mergeCell ref="G76:J76"/>
    <mergeCell ref="C75:F75"/>
    <mergeCell ref="C98:F98"/>
    <mergeCell ref="G98:J98"/>
    <mergeCell ref="C106:F106"/>
    <mergeCell ref="C107:F107"/>
    <mergeCell ref="C67:F67"/>
    <mergeCell ref="C68:F68"/>
    <mergeCell ref="C89:F89"/>
    <mergeCell ref="C80:F80"/>
    <mergeCell ref="G71:J71"/>
    <mergeCell ref="G72:J72"/>
    <mergeCell ref="G67:J67"/>
    <mergeCell ref="G68:J68"/>
    <mergeCell ref="G69:J69"/>
    <mergeCell ref="G70:J70"/>
    <mergeCell ref="C88:F88"/>
    <mergeCell ref="C74:F74"/>
    <mergeCell ref="G102:J103"/>
    <mergeCell ref="G74:J74"/>
    <mergeCell ref="G90:J90"/>
    <mergeCell ref="G73:J73"/>
    <mergeCell ref="B64:C64"/>
    <mergeCell ref="B65:B66"/>
    <mergeCell ref="C65:F66"/>
    <mergeCell ref="C159:F159"/>
    <mergeCell ref="C160:F160"/>
    <mergeCell ref="C133:F133"/>
    <mergeCell ref="C134:F134"/>
    <mergeCell ref="C79:F79"/>
    <mergeCell ref="C82:F82"/>
    <mergeCell ref="C81:F81"/>
    <mergeCell ref="B101:C101"/>
    <mergeCell ref="C104:F104"/>
    <mergeCell ref="C90:F90"/>
    <mergeCell ref="C91:F91"/>
    <mergeCell ref="C92:F92"/>
    <mergeCell ref="C69:F69"/>
    <mergeCell ref="C70:F70"/>
    <mergeCell ref="C71:F71"/>
    <mergeCell ref="C72:F72"/>
    <mergeCell ref="C73:F73"/>
    <mergeCell ref="C85:F85"/>
    <mergeCell ref="C86:F86"/>
    <mergeCell ref="C87:F87"/>
    <mergeCell ref="B102:B103"/>
    <mergeCell ref="C102:F103"/>
    <mergeCell ref="G83:J83"/>
    <mergeCell ref="G84:J84"/>
    <mergeCell ref="G85:J85"/>
    <mergeCell ref="B25:B27"/>
    <mergeCell ref="C25:C27"/>
    <mergeCell ref="B4:C4"/>
    <mergeCell ref="B5:C5"/>
    <mergeCell ref="B6:C6"/>
    <mergeCell ref="B23:C23"/>
    <mergeCell ref="B14:C14"/>
    <mergeCell ref="B15:C15"/>
    <mergeCell ref="D25:F27"/>
    <mergeCell ref="E4:I4"/>
    <mergeCell ref="G25:G27"/>
    <mergeCell ref="H25:H27"/>
    <mergeCell ref="D34:F34"/>
    <mergeCell ref="D39:F39"/>
    <mergeCell ref="E14:J14"/>
    <mergeCell ref="E22:J22"/>
    <mergeCell ref="E16:J16"/>
    <mergeCell ref="I25:I27"/>
    <mergeCell ref="J25:J27"/>
    <mergeCell ref="B62:H62"/>
    <mergeCell ref="D31:F31"/>
    <mergeCell ref="D30:F30"/>
    <mergeCell ref="D35:F35"/>
    <mergeCell ref="D33:F33"/>
    <mergeCell ref="D32:F32"/>
    <mergeCell ref="D37:F37"/>
    <mergeCell ref="D36:F36"/>
    <mergeCell ref="D38:F38"/>
    <mergeCell ref="D60:F60"/>
    <mergeCell ref="D55:F55"/>
    <mergeCell ref="D56:F56"/>
    <mergeCell ref="D59:F59"/>
    <mergeCell ref="D40:F40"/>
    <mergeCell ref="D41:F41"/>
    <mergeCell ref="D42:F42"/>
    <mergeCell ref="D43:F43"/>
    <mergeCell ref="D44:F44"/>
    <mergeCell ref="D58:F58"/>
    <mergeCell ref="D57:F57"/>
    <mergeCell ref="D45:F45"/>
    <mergeCell ref="D46:F46"/>
    <mergeCell ref="D47:F47"/>
    <mergeCell ref="D48:F48"/>
    <mergeCell ref="D28:F28"/>
    <mergeCell ref="D29:F29"/>
    <mergeCell ref="F234:J234"/>
    <mergeCell ref="F233:J233"/>
    <mergeCell ref="F231:J231"/>
    <mergeCell ref="F232:J232"/>
    <mergeCell ref="G143:J143"/>
    <mergeCell ref="G144:J144"/>
    <mergeCell ref="G145:J145"/>
    <mergeCell ref="G148:J148"/>
    <mergeCell ref="G146:J146"/>
    <mergeCell ref="G154:J154"/>
    <mergeCell ref="C143:F143"/>
    <mergeCell ref="C144:F144"/>
    <mergeCell ref="F228:J228"/>
    <mergeCell ref="F229:J229"/>
    <mergeCell ref="F230:J230"/>
    <mergeCell ref="B175:C175"/>
    <mergeCell ref="B210:B211"/>
    <mergeCell ref="C210:F211"/>
    <mergeCell ref="G210:J211"/>
    <mergeCell ref="B197:D197"/>
    <mergeCell ref="C198:F198"/>
    <mergeCell ref="G198:J198"/>
    <mergeCell ref="C199:F199"/>
    <mergeCell ref="C203:F203"/>
    <mergeCell ref="C148:F148"/>
    <mergeCell ref="C154:F154"/>
    <mergeCell ref="C168:F168"/>
    <mergeCell ref="G136:J136"/>
    <mergeCell ref="G99:J99"/>
    <mergeCell ref="C99:F99"/>
    <mergeCell ref="C135:F135"/>
    <mergeCell ref="G135:J135"/>
    <mergeCell ref="G156:J156"/>
    <mergeCell ref="G157:J157"/>
    <mergeCell ref="G166:J166"/>
    <mergeCell ref="C165:F165"/>
    <mergeCell ref="G158:J158"/>
    <mergeCell ref="G159:J159"/>
    <mergeCell ref="G160:J160"/>
    <mergeCell ref="C141:F141"/>
    <mergeCell ref="C142:F142"/>
    <mergeCell ref="G141:J141"/>
    <mergeCell ref="G132:J132"/>
    <mergeCell ref="G104:J104"/>
    <mergeCell ref="C130:F130"/>
    <mergeCell ref="C126:F126"/>
    <mergeCell ref="G133:J133"/>
    <mergeCell ref="C112:F112"/>
    <mergeCell ref="C172:F172"/>
    <mergeCell ref="G172:J172"/>
    <mergeCell ref="C207:F207"/>
    <mergeCell ref="G199:J199"/>
    <mergeCell ref="G203:J203"/>
    <mergeCell ref="G207:J207"/>
    <mergeCell ref="C200:F200"/>
    <mergeCell ref="C201:F201"/>
    <mergeCell ref="C202:F202"/>
    <mergeCell ref="C204:F204"/>
    <mergeCell ref="G206:J206"/>
    <mergeCell ref="C205:F205"/>
    <mergeCell ref="C206:F206"/>
    <mergeCell ref="G200:J200"/>
    <mergeCell ref="G201:J201"/>
    <mergeCell ref="G202:J202"/>
    <mergeCell ref="G204:J204"/>
    <mergeCell ref="G205:J205"/>
    <mergeCell ref="C173:F173"/>
    <mergeCell ref="I195:J195"/>
    <mergeCell ref="D194:H194"/>
    <mergeCell ref="I193:J193"/>
    <mergeCell ref="I194:J194"/>
    <mergeCell ref="D191:H192"/>
    <mergeCell ref="B191:B192"/>
    <mergeCell ref="D195:H195"/>
    <mergeCell ref="D193:H193"/>
    <mergeCell ref="C179:J179"/>
    <mergeCell ref="C180:J180"/>
    <mergeCell ref="C177:J177"/>
    <mergeCell ref="C183:J183"/>
    <mergeCell ref="C184:J184"/>
    <mergeCell ref="B190:C190"/>
    <mergeCell ref="C185:J185"/>
    <mergeCell ref="C186:J186"/>
    <mergeCell ref="C187:J187"/>
    <mergeCell ref="I191:J192"/>
    <mergeCell ref="C191:C192"/>
    <mergeCell ref="C110:F110"/>
    <mergeCell ref="B261:C261"/>
    <mergeCell ref="C212:F212"/>
    <mergeCell ref="G212:J212"/>
    <mergeCell ref="C105:F105"/>
    <mergeCell ref="C94:F94"/>
    <mergeCell ref="C108:F108"/>
    <mergeCell ref="C109:F109"/>
    <mergeCell ref="C111:F111"/>
    <mergeCell ref="C128:F128"/>
    <mergeCell ref="C132:F132"/>
    <mergeCell ref="C136:F136"/>
    <mergeCell ref="G105:J105"/>
    <mergeCell ref="G106:J106"/>
    <mergeCell ref="G107:J107"/>
    <mergeCell ref="G108:J108"/>
    <mergeCell ref="G109:J109"/>
    <mergeCell ref="G111:J111"/>
    <mergeCell ref="G128:J128"/>
    <mergeCell ref="G168:J168"/>
    <mergeCell ref="G169:J169"/>
    <mergeCell ref="G173:J173"/>
    <mergeCell ref="C178:J178"/>
    <mergeCell ref="B209:C209"/>
    <mergeCell ref="G96:J96"/>
    <mergeCell ref="G97:J97"/>
    <mergeCell ref="G94:J94"/>
    <mergeCell ref="C77:F77"/>
    <mergeCell ref="G80:J80"/>
    <mergeCell ref="G77:J77"/>
    <mergeCell ref="C78:F78"/>
    <mergeCell ref="G91:J91"/>
    <mergeCell ref="G92:J92"/>
    <mergeCell ref="C95:F95"/>
    <mergeCell ref="G95:J95"/>
    <mergeCell ref="G78:J78"/>
    <mergeCell ref="G89:J89"/>
    <mergeCell ref="G81:J81"/>
    <mergeCell ref="G82:J82"/>
    <mergeCell ref="C93:F93"/>
    <mergeCell ref="G93:J93"/>
    <mergeCell ref="C115:F115"/>
    <mergeCell ref="C116:F116"/>
    <mergeCell ref="G112:J112"/>
    <mergeCell ref="G113:J113"/>
    <mergeCell ref="G114:J114"/>
    <mergeCell ref="G115:J115"/>
    <mergeCell ref="G116:J116"/>
    <mergeCell ref="G120:J120"/>
    <mergeCell ref="C121:F121"/>
    <mergeCell ref="G121:J121"/>
    <mergeCell ref="C118:F118"/>
    <mergeCell ref="C119:F119"/>
    <mergeCell ref="C113:F113"/>
    <mergeCell ref="G79:J79"/>
    <mergeCell ref="C83:F83"/>
    <mergeCell ref="C84:F84"/>
    <mergeCell ref="O177:R177"/>
    <mergeCell ref="O178:R178"/>
    <mergeCell ref="O179:R179"/>
    <mergeCell ref="O180:R180"/>
    <mergeCell ref="B138:C138"/>
    <mergeCell ref="B139:B140"/>
    <mergeCell ref="C139:F140"/>
    <mergeCell ref="G139:J140"/>
    <mergeCell ref="G142:J142"/>
    <mergeCell ref="C149:F149"/>
    <mergeCell ref="C147:F147"/>
    <mergeCell ref="G147:J147"/>
    <mergeCell ref="G167:J167"/>
    <mergeCell ref="C150:F150"/>
    <mergeCell ref="C151:F151"/>
    <mergeCell ref="C152:F152"/>
    <mergeCell ref="C153:F153"/>
    <mergeCell ref="G149:J149"/>
    <mergeCell ref="G150:J150"/>
    <mergeCell ref="G151:J151"/>
    <mergeCell ref="G152:J152"/>
    <mergeCell ref="C96:F96"/>
    <mergeCell ref="C97:F97"/>
    <mergeCell ref="G163:J163"/>
    <mergeCell ref="G164:J164"/>
    <mergeCell ref="G165:J165"/>
    <mergeCell ref="C161:F161"/>
    <mergeCell ref="C162:F162"/>
    <mergeCell ref="C163:F163"/>
    <mergeCell ref="C164:F164"/>
    <mergeCell ref="G153:J153"/>
    <mergeCell ref="C155:F155"/>
    <mergeCell ref="C156:F156"/>
    <mergeCell ref="C157:F157"/>
    <mergeCell ref="G155:J155"/>
    <mergeCell ref="G110:J110"/>
    <mergeCell ref="C127:F127"/>
    <mergeCell ref="G117:J117"/>
    <mergeCell ref="G118:J118"/>
    <mergeCell ref="G119:J119"/>
    <mergeCell ref="G126:J126"/>
    <mergeCell ref="G127:J127"/>
    <mergeCell ref="C117:F117"/>
    <mergeCell ref="C120:F120"/>
    <mergeCell ref="C114:F114"/>
    <mergeCell ref="G161:J161"/>
    <mergeCell ref="G162:J162"/>
    <mergeCell ref="C146:F146"/>
    <mergeCell ref="C158:F158"/>
    <mergeCell ref="C176:J176"/>
    <mergeCell ref="C145:F145"/>
    <mergeCell ref="G134:J134"/>
    <mergeCell ref="C170:F170"/>
    <mergeCell ref="G170:J170"/>
    <mergeCell ref="C171:F171"/>
    <mergeCell ref="G171:J171"/>
    <mergeCell ref="C167:F167"/>
    <mergeCell ref="C166:F166"/>
    <mergeCell ref="C169:F169"/>
  </mergeCells>
  <pageMargins left="0.7" right="0.7" top="0.75" bottom="0.75" header="0.3" footer="0.3"/>
  <pageSetup paperSize="5" scale="60" orientation="portrait" horizontalDpi="4294967293" verticalDpi="0" r:id="rId1"/>
  <rowBreaks count="10" manualBreakCount="10">
    <brk id="33" max="9" man="1"/>
    <brk id="42" max="9" man="1"/>
    <brk id="51" max="9" man="1"/>
    <brk id="63" max="9" man="1"/>
    <brk id="111" max="9" man="1"/>
    <brk id="143" max="9" man="1"/>
    <brk id="154" max="9" man="1"/>
    <brk id="164" max="9" man="1"/>
    <brk id="181" max="9" man="1"/>
    <brk id="239"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2022-01-25T00:21:00Z</cp:lastPrinted>
  <dcterms:created xsi:type="dcterms:W3CDTF">2021-12-03T06:59:34Z</dcterms:created>
  <dcterms:modified xsi:type="dcterms:W3CDTF">2022-02-27T05:03:43Z</dcterms:modified>
</cp:coreProperties>
</file>